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lahrouchi\OneDrive - IMT MINES ALES\Bureau\"/>
    </mc:Choice>
  </mc:AlternateContent>
  <xr:revisionPtr revIDLastSave="0" documentId="8_{02A1A388-B41E-4A07-A0F9-AD38A5A0E4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TE CLAVIERES" sheetId="1" r:id="rId1"/>
    <sheet name="SITE CROUPILLAC" sheetId="3" r:id="rId2"/>
  </sheets>
  <definedNames>
    <definedName name="_xlnm._FilterDatabase" localSheetId="1" hidden="1">'SITE CROUPILLAC'!$B$1:$H$2</definedName>
    <definedName name="_xlnm.Print_Area" localSheetId="0">'SITE CLAVIERES'!$A:$H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7" i="3" l="1"/>
  <c r="G487" i="3"/>
  <c r="G512" i="3"/>
  <c r="G494" i="3"/>
  <c r="C487" i="3"/>
  <c r="F5" i="3" l="1"/>
  <c r="C5" i="3"/>
  <c r="C266" i="3" l="1"/>
  <c r="C110" i="3"/>
  <c r="C23" i="3" l="1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H367" i="3"/>
  <c r="G367" i="3"/>
  <c r="C366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H267" i="3"/>
  <c r="G267" i="3"/>
  <c r="F264" i="3"/>
  <c r="F263" i="3"/>
  <c r="G262" i="3"/>
  <c r="G261" i="3"/>
  <c r="G260" i="3"/>
  <c r="G259" i="3"/>
  <c r="G258" i="3"/>
  <c r="G257" i="3"/>
  <c r="G256" i="3"/>
  <c r="G255" i="3"/>
  <c r="G254" i="3"/>
  <c r="G253" i="3"/>
  <c r="G252" i="3"/>
  <c r="F251" i="3"/>
  <c r="F250" i="3"/>
  <c r="F248" i="3"/>
  <c r="G247" i="3"/>
  <c r="F246" i="3"/>
  <c r="F245" i="3"/>
  <c r="F244" i="3"/>
  <c r="F243" i="3"/>
  <c r="G242" i="3"/>
  <c r="F241" i="3"/>
  <c r="H240" i="3"/>
  <c r="H230" i="3" s="1"/>
  <c r="F239" i="3"/>
  <c r="F238" i="3"/>
  <c r="G237" i="3"/>
  <c r="G236" i="3"/>
  <c r="G235" i="3"/>
  <c r="G234" i="3"/>
  <c r="F233" i="3"/>
  <c r="F232" i="3"/>
  <c r="F231" i="3"/>
  <c r="C229" i="3"/>
  <c r="F226" i="3"/>
  <c r="F225" i="3"/>
  <c r="F202" i="3"/>
  <c r="F201" i="3"/>
  <c r="F188" i="3"/>
  <c r="F187" i="3"/>
  <c r="F186" i="3"/>
  <c r="F185" i="3"/>
  <c r="F183" i="3"/>
  <c r="F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F147" i="3"/>
  <c r="G145" i="3"/>
  <c r="G144" i="3"/>
  <c r="F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F114" i="3"/>
  <c r="G113" i="3"/>
  <c r="F112" i="3"/>
  <c r="H111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6" i="3"/>
  <c r="F75" i="3"/>
  <c r="F74" i="3"/>
  <c r="G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C56" i="3"/>
  <c r="H32" i="3"/>
  <c r="G32" i="3"/>
  <c r="F32" i="3"/>
  <c r="G31" i="3"/>
  <c r="G30" i="3"/>
  <c r="F29" i="3"/>
  <c r="G27" i="3"/>
  <c r="G26" i="3"/>
  <c r="G25" i="3"/>
  <c r="G24" i="3"/>
  <c r="F24" i="3"/>
  <c r="H23" i="3"/>
  <c r="C3" i="3" l="1"/>
  <c r="F23" i="3"/>
  <c r="G111" i="3"/>
  <c r="G230" i="3"/>
  <c r="F267" i="3"/>
  <c r="F367" i="3"/>
  <c r="F230" i="3"/>
  <c r="F111" i="3"/>
  <c r="G23" i="3"/>
  <c r="C295" i="1"/>
  <c r="C275" i="1"/>
  <c r="C257" i="1"/>
  <c r="C223" i="1"/>
  <c r="C177" i="1"/>
  <c r="C87" i="1"/>
  <c r="C4" i="1"/>
  <c r="C357" i="1" l="1"/>
  <c r="C3" i="1" l="1"/>
  <c r="F258" i="1"/>
  <c r="F99" i="1" l="1"/>
  <c r="F97" i="1"/>
  <c r="F96" i="1"/>
  <c r="G358" i="1" l="1"/>
  <c r="G357" i="1" s="1"/>
  <c r="H357" i="1"/>
  <c r="F363" i="1"/>
  <c r="F362" i="1"/>
  <c r="F361" i="1"/>
  <c r="F360" i="1"/>
  <c r="F359" i="1"/>
  <c r="F357" i="1" l="1"/>
  <c r="H57" i="1"/>
  <c r="G57" i="1"/>
  <c r="H5" i="1"/>
  <c r="F290" i="1"/>
  <c r="F259" i="1"/>
  <c r="G232" i="1"/>
  <c r="H346" i="1" l="1"/>
  <c r="G346" i="1"/>
  <c r="F354" i="1" l="1"/>
  <c r="F353" i="1"/>
  <c r="F352" i="1"/>
  <c r="F351" i="1"/>
  <c r="F350" i="1"/>
  <c r="F349" i="1"/>
  <c r="F348" i="1"/>
  <c r="F347" i="1"/>
  <c r="H336" i="1"/>
  <c r="G336" i="1"/>
  <c r="F345" i="1"/>
  <c r="F344" i="1"/>
  <c r="F343" i="1"/>
  <c r="F342" i="1"/>
  <c r="F341" i="1"/>
  <c r="F340" i="1"/>
  <c r="F339" i="1"/>
  <c r="F338" i="1"/>
  <c r="F337" i="1"/>
  <c r="H321" i="1"/>
  <c r="G334" i="1"/>
  <c r="F335" i="1"/>
  <c r="F333" i="1"/>
  <c r="F331" i="1"/>
  <c r="F330" i="1"/>
  <c r="G329" i="1"/>
  <c r="G328" i="1"/>
  <c r="G327" i="1"/>
  <c r="G326" i="1"/>
  <c r="G325" i="1"/>
  <c r="F323" i="1"/>
  <c r="F322" i="1"/>
  <c r="H305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F307" i="1"/>
  <c r="F306" i="1"/>
  <c r="H296" i="1"/>
  <c r="G296" i="1"/>
  <c r="F304" i="1"/>
  <c r="F303" i="1"/>
  <c r="F302" i="1"/>
  <c r="F301" i="1"/>
  <c r="F300" i="1"/>
  <c r="F299" i="1"/>
  <c r="F298" i="1"/>
  <c r="F297" i="1"/>
  <c r="F292" i="1"/>
  <c r="F289" i="1"/>
  <c r="F288" i="1"/>
  <c r="F287" i="1"/>
  <c r="F286" i="1"/>
  <c r="F285" i="1"/>
  <c r="G278" i="1"/>
  <c r="G277" i="1"/>
  <c r="G276" i="1"/>
  <c r="H279" i="1"/>
  <c r="H275" i="1" s="1"/>
  <c r="H257" i="1"/>
  <c r="G257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H235" i="1"/>
  <c r="F255" i="1"/>
  <c r="G254" i="1"/>
  <c r="F253" i="1"/>
  <c r="F252" i="1"/>
  <c r="G251" i="1"/>
  <c r="G250" i="1"/>
  <c r="G249" i="1"/>
  <c r="G248" i="1"/>
  <c r="G247" i="1"/>
  <c r="G246" i="1"/>
  <c r="G245" i="1"/>
  <c r="G244" i="1"/>
  <c r="F243" i="1"/>
  <c r="G242" i="1"/>
  <c r="G241" i="1"/>
  <c r="G240" i="1"/>
  <c r="F239" i="1"/>
  <c r="F238" i="1"/>
  <c r="F237" i="1"/>
  <c r="F236" i="1"/>
  <c r="H224" i="1"/>
  <c r="G234" i="1"/>
  <c r="G233" i="1"/>
  <c r="G231" i="1"/>
  <c r="G230" i="1"/>
  <c r="G229" i="1"/>
  <c r="G228" i="1"/>
  <c r="G227" i="1"/>
  <c r="G226" i="1"/>
  <c r="F225" i="1"/>
  <c r="F224" i="1" s="1"/>
  <c r="H215" i="1"/>
  <c r="G221" i="1"/>
  <c r="G220" i="1"/>
  <c r="G219" i="1"/>
  <c r="G218" i="1"/>
  <c r="G217" i="1"/>
  <c r="F216" i="1"/>
  <c r="F215" i="1" s="1"/>
  <c r="H203" i="1"/>
  <c r="G203" i="1"/>
  <c r="F214" i="1"/>
  <c r="F213" i="1"/>
  <c r="F212" i="1"/>
  <c r="F211" i="1"/>
  <c r="F210" i="1"/>
  <c r="F209" i="1"/>
  <c r="F208" i="1"/>
  <c r="F207" i="1"/>
  <c r="F206" i="1"/>
  <c r="F205" i="1"/>
  <c r="F204" i="1"/>
  <c r="H192" i="1"/>
  <c r="G192" i="1"/>
  <c r="F202" i="1"/>
  <c r="F201" i="1"/>
  <c r="F200" i="1"/>
  <c r="F199" i="1"/>
  <c r="F198" i="1"/>
  <c r="F197" i="1"/>
  <c r="F196" i="1"/>
  <c r="F195" i="1"/>
  <c r="F194" i="1"/>
  <c r="F193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H178" i="1"/>
  <c r="F178" i="1"/>
  <c r="H166" i="1"/>
  <c r="G175" i="1"/>
  <c r="G174" i="1"/>
  <c r="G173" i="1"/>
  <c r="G172" i="1"/>
  <c r="G171" i="1"/>
  <c r="G170" i="1"/>
  <c r="G169" i="1"/>
  <c r="G168" i="1"/>
  <c r="F167" i="1"/>
  <c r="F166" i="1" s="1"/>
  <c r="H149" i="1"/>
  <c r="F165" i="1"/>
  <c r="G164" i="1"/>
  <c r="F163" i="1"/>
  <c r="F162" i="1"/>
  <c r="F161" i="1"/>
  <c r="F160" i="1"/>
  <c r="F159" i="1"/>
  <c r="F158" i="1"/>
  <c r="F157" i="1"/>
  <c r="F156" i="1"/>
  <c r="F155" i="1"/>
  <c r="G154" i="1"/>
  <c r="G152" i="1"/>
  <c r="F153" i="1"/>
  <c r="F151" i="1"/>
  <c r="F150" i="1"/>
  <c r="H102" i="1"/>
  <c r="F148" i="1"/>
  <c r="F147" i="1"/>
  <c r="G146" i="1"/>
  <c r="F145" i="1"/>
  <c r="F144" i="1"/>
  <c r="F143" i="1"/>
  <c r="F142" i="1"/>
  <c r="G141" i="1"/>
  <c r="G140" i="1"/>
  <c r="G139" i="1"/>
  <c r="F138" i="1"/>
  <c r="F137" i="1"/>
  <c r="G136" i="1"/>
  <c r="G134" i="1"/>
  <c r="G135" i="1"/>
  <c r="G133" i="1"/>
  <c r="G132" i="1"/>
  <c r="G131" i="1"/>
  <c r="G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G113" i="1"/>
  <c r="G112" i="1"/>
  <c r="G111" i="1"/>
  <c r="G110" i="1"/>
  <c r="G109" i="1"/>
  <c r="G108" i="1"/>
  <c r="F107" i="1"/>
  <c r="G106" i="1"/>
  <c r="F105" i="1"/>
  <c r="F104" i="1"/>
  <c r="F103" i="1"/>
  <c r="H88" i="1"/>
  <c r="F101" i="1"/>
  <c r="F364" i="1"/>
  <c r="F95" i="1"/>
  <c r="F92" i="1"/>
  <c r="G91" i="1"/>
  <c r="G88" i="1" s="1"/>
  <c r="G85" i="1"/>
  <c r="G73" i="1" s="1"/>
  <c r="H84" i="1"/>
  <c r="H73" i="1" s="1"/>
  <c r="F74" i="1"/>
  <c r="F75" i="1"/>
  <c r="F76" i="1"/>
  <c r="F77" i="1"/>
  <c r="F78" i="1"/>
  <c r="F79" i="1"/>
  <c r="F83" i="1"/>
  <c r="F82" i="1"/>
  <c r="F81" i="1"/>
  <c r="F80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6" i="1"/>
  <c r="F55" i="1"/>
  <c r="G54" i="1"/>
  <c r="F53" i="1"/>
  <c r="G52" i="1"/>
  <c r="G51" i="1"/>
  <c r="G50" i="1"/>
  <c r="G48" i="1"/>
  <c r="G46" i="1"/>
  <c r="G45" i="1"/>
  <c r="G44" i="1"/>
  <c r="G43" i="1"/>
  <c r="G41" i="1"/>
  <c r="G40" i="1"/>
  <c r="G39" i="1"/>
  <c r="G38" i="1"/>
  <c r="G37" i="1"/>
  <c r="G36" i="1"/>
  <c r="G35" i="1"/>
  <c r="G34" i="1"/>
  <c r="G33" i="1"/>
  <c r="G32" i="1"/>
  <c r="G31" i="1"/>
  <c r="G30" i="1"/>
  <c r="G14" i="1"/>
  <c r="F13" i="1"/>
  <c r="G12" i="1"/>
  <c r="F11" i="1"/>
  <c r="G10" i="1"/>
  <c r="G9" i="1"/>
  <c r="F8" i="1"/>
  <c r="F7" i="1"/>
  <c r="G178" i="1" l="1"/>
  <c r="F336" i="1"/>
  <c r="F203" i="1"/>
  <c r="F73" i="1"/>
  <c r="F149" i="1"/>
  <c r="G235" i="1"/>
  <c r="F275" i="1"/>
  <c r="F321" i="1"/>
  <c r="F346" i="1"/>
  <c r="F296" i="1"/>
  <c r="F102" i="1"/>
  <c r="F257" i="1"/>
  <c r="F5" i="1"/>
  <c r="G166" i="1"/>
  <c r="F192" i="1"/>
  <c r="G275" i="1"/>
  <c r="G305" i="1"/>
  <c r="G321" i="1"/>
  <c r="G29" i="1"/>
  <c r="G149" i="1"/>
  <c r="G224" i="1"/>
  <c r="F57" i="1"/>
  <c r="F29" i="1"/>
  <c r="F88" i="1"/>
  <c r="G102" i="1"/>
  <c r="G215" i="1"/>
  <c r="F235" i="1"/>
  <c r="G5" i="1"/>
  <c r="F305" i="1"/>
  <c r="G57" i="3"/>
  <c r="G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tc={C0480C6D-9F95-4E62-A6E8-CBC61898985A}</author>
    <author>tc={9BA157DA-3279-4130-9A31-90C8D723466B}</author>
    <author>tc={DB6BACC7-4930-4BD7-BEC1-F1C3088CA042}</author>
    <author>tc={C4B42759-BF54-4944-8AFF-89EC185B84DC}</author>
  </authors>
  <commentList>
    <comment ref="B93" authorId="0" shapeId="0" xr:uid="{C0480C6D-9F95-4E62-A6E8-CBC6189898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des sanitaires du B000</t>
      </text>
    </comment>
    <comment ref="B189" authorId="1" shapeId="0" xr:uid="{9BA157DA-3279-4130-9A31-90C8D723466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la C011</t>
      </text>
    </comment>
    <comment ref="D189" authorId="2" shapeId="0" xr:uid="{DB6BACC7-4930-4BD7-BEC1-F1C3088CA04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secteur 5
</t>
      </text>
    </comment>
    <comment ref="B280" authorId="3" shapeId="0" xr:uid="{C4B42759-BF54-4944-8AFF-89EC185B84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manque les pièces (bureaux) de l'étage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tc={037A7E5E-9EFE-4417-B9FB-9B396C3DF89F}</author>
    <author>tc={B40494AC-2F63-44CA-A1E7-90B53A327D61}</author>
  </authors>
  <commentList>
    <comment ref="D9" authorId="0" shapeId="0" xr:uid="{037A7E5E-9EFE-4417-B9FB-9B396C3DF89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secteur 3 ?</t>
      </text>
    </comment>
    <comment ref="A487" authorId="1" shapeId="0" xr:uid="{B40494AC-2F63-44CA-A1E7-90B53A327D6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mettre les bons numéros des salles</t>
      </text>
    </comment>
  </commentList>
</comments>
</file>

<file path=xl/sharedStrings.xml><?xml version="1.0" encoding="utf-8"?>
<sst xmlns="http://schemas.openxmlformats.org/spreadsheetml/2006/main" count="1702" uniqueCount="877">
  <si>
    <t>Salle</t>
  </si>
  <si>
    <t>Surface</t>
  </si>
  <si>
    <t>Secteur</t>
  </si>
  <si>
    <t>Nature du sol</t>
  </si>
  <si>
    <t>Carrelage, pierre</t>
  </si>
  <si>
    <t>Dalles plastiques, lino, Taralay</t>
  </si>
  <si>
    <t>Moquette, plancher</t>
  </si>
  <si>
    <t>ciment</t>
  </si>
  <si>
    <t>Dalflex</t>
  </si>
  <si>
    <t>bois</t>
  </si>
  <si>
    <t>Site CLAVIERES</t>
  </si>
  <si>
    <t>Batiment A</t>
  </si>
  <si>
    <t>Sanitaire nord A100</t>
  </si>
  <si>
    <t>carrelage</t>
  </si>
  <si>
    <t>Hall Honneur</t>
  </si>
  <si>
    <t>Pierre (sol marbré)</t>
  </si>
  <si>
    <t>Accueil A 100</t>
  </si>
  <si>
    <t>A 101</t>
  </si>
  <si>
    <t>dalles plastiques</t>
  </si>
  <si>
    <t>Entrée JBD</t>
  </si>
  <si>
    <t>Escalier central A</t>
  </si>
  <si>
    <t>Ascenseur A</t>
  </si>
  <si>
    <t>Hall A 100</t>
  </si>
  <si>
    <t>Amphi Jean Baptiste Dumas</t>
  </si>
  <si>
    <t>plastique</t>
  </si>
  <si>
    <t xml:space="preserve">A102 </t>
  </si>
  <si>
    <t xml:space="preserve">A 103 </t>
  </si>
  <si>
    <t xml:space="preserve">A104 </t>
  </si>
  <si>
    <t xml:space="preserve">A 105 </t>
  </si>
  <si>
    <t xml:space="preserve">A106 </t>
  </si>
  <si>
    <t>A107</t>
  </si>
  <si>
    <t xml:space="preserve">A108 </t>
  </si>
  <si>
    <t>A109</t>
  </si>
  <si>
    <t>A110</t>
  </si>
  <si>
    <t>A111</t>
  </si>
  <si>
    <t>A112</t>
  </si>
  <si>
    <t>A113</t>
  </si>
  <si>
    <t>A114</t>
  </si>
  <si>
    <t>A115</t>
  </si>
  <si>
    <t>A 201</t>
  </si>
  <si>
    <t>A 202</t>
  </si>
  <si>
    <t>A 203</t>
  </si>
  <si>
    <t>A 204</t>
  </si>
  <si>
    <t>A 205</t>
  </si>
  <si>
    <t>A 206</t>
  </si>
  <si>
    <t>A 207</t>
  </si>
  <si>
    <t>A 208</t>
  </si>
  <si>
    <t>A 209</t>
  </si>
  <si>
    <t>A 210</t>
  </si>
  <si>
    <t>A 211</t>
  </si>
  <si>
    <t>A 212 salle de repos</t>
  </si>
  <si>
    <t>A 213</t>
  </si>
  <si>
    <t>A 215</t>
  </si>
  <si>
    <t>A 216 point café</t>
  </si>
  <si>
    <t>A 217</t>
  </si>
  <si>
    <t>A 218</t>
  </si>
  <si>
    <t>A219</t>
  </si>
  <si>
    <t>A 220</t>
  </si>
  <si>
    <t>A 221</t>
  </si>
  <si>
    <t>A 222</t>
  </si>
  <si>
    <t>A 224</t>
  </si>
  <si>
    <t>Couloir nord A 200</t>
  </si>
  <si>
    <t>Hall A 200</t>
  </si>
  <si>
    <t>Couloir sud A 200</t>
  </si>
  <si>
    <t>Sanitaires</t>
  </si>
  <si>
    <t>Escalier de secours</t>
  </si>
  <si>
    <t>A 316 sanitaires</t>
  </si>
  <si>
    <t>A 301</t>
  </si>
  <si>
    <t>A 303</t>
  </si>
  <si>
    <t>A 305</t>
  </si>
  <si>
    <t>A 307</t>
  </si>
  <si>
    <t>A 309</t>
  </si>
  <si>
    <t>A 302</t>
  </si>
  <si>
    <t>A 304</t>
  </si>
  <si>
    <t>A 306</t>
  </si>
  <si>
    <t>A 308</t>
  </si>
  <si>
    <t>A 310</t>
  </si>
  <si>
    <t xml:space="preserve">A 311 </t>
  </si>
  <si>
    <t>A 312</t>
  </si>
  <si>
    <t>Hall+ couloir A 300</t>
  </si>
  <si>
    <t>Escalier A/B</t>
  </si>
  <si>
    <t>A 410 sanitaires</t>
  </si>
  <si>
    <t>A 401</t>
  </si>
  <si>
    <t>A403</t>
  </si>
  <si>
    <t>A 407</t>
  </si>
  <si>
    <t>A 402</t>
  </si>
  <si>
    <t>A 404</t>
  </si>
  <si>
    <t xml:space="preserve">A 406 </t>
  </si>
  <si>
    <t>A 408</t>
  </si>
  <si>
    <t>A 405 salle A Lefevre</t>
  </si>
  <si>
    <t>Hall+couloir A 400</t>
  </si>
  <si>
    <t>Escalier n3/n4</t>
  </si>
  <si>
    <t>Ascenseur A/B</t>
  </si>
  <si>
    <t>Batiment B</t>
  </si>
  <si>
    <t>B001 salle de classe</t>
  </si>
  <si>
    <t>B002 salle de classe</t>
  </si>
  <si>
    <t>B 008 c salle de lecture</t>
  </si>
  <si>
    <t>B 008 Centre de documentation</t>
  </si>
  <si>
    <t>B 010</t>
  </si>
  <si>
    <t>B 014 local médecin</t>
  </si>
  <si>
    <t>B 016 Assistante médicale</t>
  </si>
  <si>
    <t>Sanitaire</t>
  </si>
  <si>
    <t>Carrelage</t>
  </si>
  <si>
    <t>Vestiaire</t>
  </si>
  <si>
    <t>Hall</t>
  </si>
  <si>
    <t>Couloir B 000</t>
  </si>
  <si>
    <t>Sanitaire dames est B 100</t>
  </si>
  <si>
    <t>Sanitaire Messieurs est B 100</t>
  </si>
  <si>
    <t>Sanitaire ouest B 100</t>
  </si>
  <si>
    <t>B121 salle René Denni</t>
  </si>
  <si>
    <t>B 101</t>
  </si>
  <si>
    <t>B 103 a</t>
  </si>
  <si>
    <t>B 103 b</t>
  </si>
  <si>
    <t>B 105a</t>
  </si>
  <si>
    <t xml:space="preserve">B 105b </t>
  </si>
  <si>
    <t>B 102a</t>
  </si>
  <si>
    <t xml:space="preserve">B 102b </t>
  </si>
  <si>
    <t>B 104a</t>
  </si>
  <si>
    <t>B 104b</t>
  </si>
  <si>
    <t>B 107</t>
  </si>
  <si>
    <t>B 109</t>
  </si>
  <si>
    <t>B111</t>
  </si>
  <si>
    <t>B113</t>
  </si>
  <si>
    <t>B115</t>
  </si>
  <si>
    <t>B117</t>
  </si>
  <si>
    <t>B119</t>
  </si>
  <si>
    <t>B 106a</t>
  </si>
  <si>
    <t>B 106b</t>
  </si>
  <si>
    <t>B 106c</t>
  </si>
  <si>
    <t>B 108a</t>
  </si>
  <si>
    <t>B 108b</t>
  </si>
  <si>
    <t>B 110a</t>
  </si>
  <si>
    <t>B 110b</t>
  </si>
  <si>
    <t>B 112</t>
  </si>
  <si>
    <t>B 114</t>
  </si>
  <si>
    <t>B 116</t>
  </si>
  <si>
    <t>B 118</t>
  </si>
  <si>
    <t>B 120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</si>
  <si>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</si>
  <si>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>B 122a</t>
  </si>
  <si>
    <t>B 122b</t>
  </si>
  <si>
    <t>Couloir est B 100</t>
  </si>
  <si>
    <t>Hall B 101</t>
  </si>
  <si>
    <t>Hall B 103</t>
  </si>
  <si>
    <t>Hall B 105</t>
  </si>
  <si>
    <t>Hall B 102</t>
  </si>
  <si>
    <t>Circulation sud B 100</t>
  </si>
  <si>
    <t>Hall B 106</t>
  </si>
  <si>
    <t>Hall B 108</t>
  </si>
  <si>
    <t>Circulation nord B 100</t>
  </si>
  <si>
    <t>Hall B 122</t>
  </si>
  <si>
    <t>Couloir ouest B 100</t>
  </si>
  <si>
    <t>B 102c salle restauration</t>
  </si>
  <si>
    <t>Sanitaire prof B 200</t>
  </si>
  <si>
    <t>Sanitaire éléves B 200</t>
  </si>
  <si>
    <t>B 201</t>
  </si>
  <si>
    <t>B 202</t>
  </si>
  <si>
    <t>B 203</t>
  </si>
  <si>
    <t>B 204</t>
  </si>
  <si>
    <t>B 206</t>
  </si>
  <si>
    <t>B 208</t>
  </si>
  <si>
    <t>B 209</t>
  </si>
  <si>
    <t>B 211</t>
  </si>
  <si>
    <t>B 212</t>
  </si>
  <si>
    <t>B 213</t>
  </si>
  <si>
    <t>Couloir B 200</t>
  </si>
  <si>
    <t>Hall B 203</t>
  </si>
  <si>
    <t>Escalier B/C</t>
  </si>
  <si>
    <t>Sanitaire B 300</t>
  </si>
  <si>
    <t>Couloir Circulation B 300</t>
  </si>
  <si>
    <t>Amphi  PEYRE+ sas</t>
  </si>
  <si>
    <t>Taralay</t>
  </si>
  <si>
    <t>Amphi  BAUJON+ sas</t>
  </si>
  <si>
    <t>Régie B 401</t>
  </si>
  <si>
    <t>Amphi  BENEZET+ sas</t>
  </si>
  <si>
    <t>Amphi  BERTINCHAMPS+ sas</t>
  </si>
  <si>
    <t>Hall B 300</t>
  </si>
  <si>
    <t>B 306</t>
  </si>
  <si>
    <t>lino</t>
  </si>
  <si>
    <t>Batiment C</t>
  </si>
  <si>
    <t>Sanitaire C 000</t>
  </si>
  <si>
    <t>C 001</t>
  </si>
  <si>
    <t>C 002</t>
  </si>
  <si>
    <t>C 003</t>
  </si>
  <si>
    <t>C 004</t>
  </si>
  <si>
    <t>C 005</t>
  </si>
  <si>
    <t>C 006</t>
  </si>
  <si>
    <t>C 008</t>
  </si>
  <si>
    <t>C 009</t>
  </si>
  <si>
    <t>C 010</t>
  </si>
  <si>
    <t>C 012</t>
  </si>
  <si>
    <t>Couloir C000</t>
  </si>
  <si>
    <t>C 007</t>
  </si>
  <si>
    <t>Sanitaire C 100</t>
  </si>
  <si>
    <t>C 101</t>
  </si>
  <si>
    <t>C 102</t>
  </si>
  <si>
    <t>C 103</t>
  </si>
  <si>
    <t>C 104</t>
  </si>
  <si>
    <t>C 105</t>
  </si>
  <si>
    <t>C 106</t>
  </si>
  <si>
    <t>C 107</t>
  </si>
  <si>
    <t>C 108</t>
  </si>
  <si>
    <t>Couloir C 100</t>
  </si>
  <si>
    <t>Sanitaire C 200</t>
  </si>
  <si>
    <t>C 201</t>
  </si>
  <si>
    <t>C 202</t>
  </si>
  <si>
    <t>C 203</t>
  </si>
  <si>
    <t>C 204</t>
  </si>
  <si>
    <t>C 205</t>
  </si>
  <si>
    <t>C 206</t>
  </si>
  <si>
    <t>C 207</t>
  </si>
  <si>
    <t>C 208</t>
  </si>
  <si>
    <t>Couloir C 200</t>
  </si>
  <si>
    <t xml:space="preserve">Escalier C </t>
  </si>
  <si>
    <t>Sanitaire C 300</t>
  </si>
  <si>
    <t>C 301</t>
  </si>
  <si>
    <t>C 302</t>
  </si>
  <si>
    <t>C 303</t>
  </si>
  <si>
    <t>C 304</t>
  </si>
  <si>
    <t>Couloir C 300</t>
  </si>
  <si>
    <t xml:space="preserve"> Batiment D</t>
  </si>
  <si>
    <t>D 003</t>
  </si>
  <si>
    <t>D 005 atelier Reprographie</t>
  </si>
  <si>
    <t xml:space="preserve">D 007 </t>
  </si>
  <si>
    <t>D 011</t>
  </si>
  <si>
    <t>D 013</t>
  </si>
  <si>
    <t>D 015</t>
  </si>
  <si>
    <t>D 017</t>
  </si>
  <si>
    <t>D019</t>
  </si>
  <si>
    <t>D 020a  atelier Info</t>
  </si>
  <si>
    <t>D 020b bureau</t>
  </si>
  <si>
    <t>Sanitaire D 100</t>
  </si>
  <si>
    <t>D116 douche</t>
  </si>
  <si>
    <t>D 116 sanitaire</t>
  </si>
  <si>
    <t>D 100 vestiaires et douches</t>
  </si>
  <si>
    <t>D 101</t>
  </si>
  <si>
    <t>D 102</t>
  </si>
  <si>
    <t>D 103</t>
  </si>
  <si>
    <t>D 104 couloir</t>
  </si>
  <si>
    <t>ciment lisse</t>
  </si>
  <si>
    <t>D 105 local copieur</t>
  </si>
  <si>
    <t>D 106</t>
  </si>
  <si>
    <t>D 107</t>
  </si>
  <si>
    <t>D 108</t>
  </si>
  <si>
    <t>D 109</t>
  </si>
  <si>
    <t>D 110</t>
  </si>
  <si>
    <t>D 111</t>
  </si>
  <si>
    <t>D 112</t>
  </si>
  <si>
    <t>D 119 bureau</t>
  </si>
  <si>
    <t>Couloir ouest D 100</t>
  </si>
  <si>
    <t>dalles plast + ciment</t>
  </si>
  <si>
    <t>Couloir est D 100</t>
  </si>
  <si>
    <t>D 116 couloir</t>
  </si>
  <si>
    <t xml:space="preserve"> Batiment E</t>
  </si>
  <si>
    <t>E001 bureau</t>
  </si>
  <si>
    <t>ciment peint</t>
  </si>
  <si>
    <t>E002 bureau gardiens</t>
  </si>
  <si>
    <t>Sanitaire nord  E 100</t>
  </si>
  <si>
    <t>Sanitaire sud E 100</t>
  </si>
  <si>
    <t>E 101</t>
  </si>
  <si>
    <t>E 102</t>
  </si>
  <si>
    <t>E 103</t>
  </si>
  <si>
    <t>E 103 bis</t>
  </si>
  <si>
    <t>E 106</t>
  </si>
  <si>
    <t>E 107</t>
  </si>
  <si>
    <t>E 108</t>
  </si>
  <si>
    <t>E 109</t>
  </si>
  <si>
    <t>Escalier E</t>
  </si>
  <si>
    <t>Couloir nord E 100</t>
  </si>
  <si>
    <t>Couloir sud E 100</t>
  </si>
  <si>
    <t>E100 Point Café</t>
  </si>
  <si>
    <t xml:space="preserve"> Batiment F</t>
  </si>
  <si>
    <t>Sanitaire hommes F</t>
  </si>
  <si>
    <t xml:space="preserve">Sanitaire dames F </t>
  </si>
  <si>
    <t>Régie F 301</t>
  </si>
  <si>
    <t>Interpréte F 302</t>
  </si>
  <si>
    <t>moquette</t>
  </si>
  <si>
    <t>Amphi L PASTEUR 1+sas</t>
  </si>
  <si>
    <t>Amphi lLPASTEUR 2+sas</t>
  </si>
  <si>
    <t>Hall amphis +sas ext F</t>
  </si>
  <si>
    <t>Circulation est F</t>
  </si>
  <si>
    <t>Circulation sud F</t>
  </si>
  <si>
    <t>Vestiaires H F003</t>
  </si>
  <si>
    <t>Vestiaires Femmes F004</t>
  </si>
  <si>
    <t>Salle restaurant F</t>
  </si>
  <si>
    <t>Escalier et couloir F200</t>
  </si>
  <si>
    <t xml:space="preserve">Batiment G </t>
  </si>
  <si>
    <t>G 107 sanitaires</t>
  </si>
  <si>
    <t xml:space="preserve">G 101 </t>
  </si>
  <si>
    <t>Escalier central G</t>
  </si>
  <si>
    <t>Escalier est G</t>
  </si>
  <si>
    <t>G 101 sas</t>
  </si>
  <si>
    <t>Couloir G 100</t>
  </si>
  <si>
    <t>G 103 Cyber</t>
  </si>
  <si>
    <t>G 102</t>
  </si>
  <si>
    <t>G 202 Sanitaires est</t>
  </si>
  <si>
    <t>G 214 sanitaires ouest</t>
  </si>
  <si>
    <t>G 203</t>
  </si>
  <si>
    <t>G 205</t>
  </si>
  <si>
    <t>G 207</t>
  </si>
  <si>
    <t>G 209</t>
  </si>
  <si>
    <t>G 211</t>
  </si>
  <si>
    <t>G 213</t>
  </si>
  <si>
    <t>G 215 salle de réunion</t>
  </si>
  <si>
    <t>G 206</t>
  </si>
  <si>
    <t>G 201 salle Philippe Gauche</t>
  </si>
  <si>
    <t>G 208 salle René Brémond</t>
  </si>
  <si>
    <t>G 216 Salle Cévennes</t>
  </si>
  <si>
    <t>Couloir G 200 et espace accueil</t>
  </si>
  <si>
    <t>G 212 rangement</t>
  </si>
  <si>
    <t>G 301 Sanitaire ouest</t>
  </si>
  <si>
    <t>G 311 Sanitaire est</t>
  </si>
  <si>
    <t>G 307</t>
  </si>
  <si>
    <t>G 304</t>
  </si>
  <si>
    <t>G 306</t>
  </si>
  <si>
    <t>G 308</t>
  </si>
  <si>
    <t>G 305</t>
  </si>
  <si>
    <t>G 302 Salle Lucien Testanière</t>
  </si>
  <si>
    <t>G 310 Salle Garrigues</t>
  </si>
  <si>
    <t>G 312 Salle Informatique</t>
  </si>
  <si>
    <t>G312bis Réserve</t>
  </si>
  <si>
    <t>G 314 Espace café</t>
  </si>
  <si>
    <t>Couloir  ouest G 300</t>
  </si>
  <si>
    <t>Couloir est G 300</t>
  </si>
  <si>
    <t>Sanitaire est G 400</t>
  </si>
  <si>
    <t>Sanitaire ouest G 400</t>
  </si>
  <si>
    <t>G 401</t>
  </si>
  <si>
    <t>G 407</t>
  </si>
  <si>
    <t>G 403</t>
  </si>
  <si>
    <t>G 405</t>
  </si>
  <si>
    <t>Couloir est G 400</t>
  </si>
  <si>
    <t>Couloir ouest G 400</t>
  </si>
  <si>
    <t>Escalier ouest G</t>
  </si>
  <si>
    <t>Sanitaire ouest G 500</t>
  </si>
  <si>
    <t>Sanitaire est G 500</t>
  </si>
  <si>
    <t>G 502</t>
  </si>
  <si>
    <t>G 504</t>
  </si>
  <si>
    <t>G 506</t>
  </si>
  <si>
    <t>G 508</t>
  </si>
  <si>
    <t>G 510</t>
  </si>
  <si>
    <t>Couloir G 500</t>
  </si>
  <si>
    <t>Salle gymnase</t>
  </si>
  <si>
    <t>Vestiaires dames gymnase</t>
  </si>
  <si>
    <t>Vestiaires hommes gymnase</t>
  </si>
  <si>
    <t>Vestiaires éléves gymnase</t>
  </si>
  <si>
    <t>Douche gymnase</t>
  </si>
  <si>
    <t>Sanitaire gymnase</t>
  </si>
  <si>
    <t>Dalles plastiques, lino</t>
  </si>
  <si>
    <t>Site Croupillac</t>
  </si>
  <si>
    <t>Batiment H Villa Larrivière</t>
  </si>
  <si>
    <t>BAT H Niveau 000</t>
  </si>
  <si>
    <t>Salle 1</t>
  </si>
  <si>
    <t>sol souple</t>
  </si>
  <si>
    <t xml:space="preserve">Bureau </t>
  </si>
  <si>
    <t>Salle Détente</t>
  </si>
  <si>
    <t>Salle 2</t>
  </si>
  <si>
    <t>Circulations</t>
  </si>
  <si>
    <t>BAT H Niveau 100</t>
  </si>
  <si>
    <t>Salle 3</t>
  </si>
  <si>
    <t>Salle 4</t>
  </si>
  <si>
    <t>Local copieur</t>
  </si>
  <si>
    <t>BAT J</t>
  </si>
  <si>
    <t>Niveau 000</t>
  </si>
  <si>
    <t>Sanitaire J 000</t>
  </si>
  <si>
    <t>J 001</t>
  </si>
  <si>
    <t>J 003</t>
  </si>
  <si>
    <t>J 009</t>
  </si>
  <si>
    <t>J 014</t>
  </si>
  <si>
    <t>dalles plastiques + estrade bois stratifié</t>
  </si>
  <si>
    <t>Escalier J 000</t>
  </si>
  <si>
    <t>Ciment peint</t>
  </si>
  <si>
    <t>Couloir J 000</t>
  </si>
  <si>
    <t>J 007 Point café</t>
  </si>
  <si>
    <t>Niveau 100</t>
  </si>
  <si>
    <t>Sanitaire ouest J 100</t>
  </si>
  <si>
    <t>Sanitaire est J 100</t>
  </si>
  <si>
    <t>J 101</t>
  </si>
  <si>
    <t>J 103</t>
  </si>
  <si>
    <t>J 105</t>
  </si>
  <si>
    <t>J 107</t>
  </si>
  <si>
    <t>J 109</t>
  </si>
  <si>
    <t>J 113</t>
  </si>
  <si>
    <t>J 115</t>
  </si>
  <si>
    <t>J 117</t>
  </si>
  <si>
    <t>J 119</t>
  </si>
  <si>
    <t>J 102</t>
  </si>
  <si>
    <t>J 104</t>
  </si>
  <si>
    <t>J 106</t>
  </si>
  <si>
    <t>J 108</t>
  </si>
  <si>
    <t>J 110</t>
  </si>
  <si>
    <t>J 112</t>
  </si>
  <si>
    <t>J 114</t>
  </si>
  <si>
    <t>J 116</t>
  </si>
  <si>
    <t>J 118</t>
  </si>
  <si>
    <t>J 121</t>
  </si>
  <si>
    <t>Hall+couloir J 100</t>
  </si>
  <si>
    <t>J 123 Point café</t>
  </si>
  <si>
    <t xml:space="preserve"> Batiment L</t>
  </si>
  <si>
    <t>L 006 sanitaire</t>
  </si>
  <si>
    <t>L 006 a sanitaire</t>
  </si>
  <si>
    <t>L 007 sanitaire</t>
  </si>
  <si>
    <t>L 007a sanitaire</t>
  </si>
  <si>
    <t>L 007 b sanitaire</t>
  </si>
  <si>
    <t>L 015 lavabos</t>
  </si>
  <si>
    <t>Hall L 000</t>
  </si>
  <si>
    <t>L001</t>
  </si>
  <si>
    <t>L 002</t>
  </si>
  <si>
    <t>L 003</t>
  </si>
  <si>
    <t>L 004 infirmerie</t>
  </si>
  <si>
    <t>L 011</t>
  </si>
  <si>
    <t>L 012</t>
  </si>
  <si>
    <t>L 013</t>
  </si>
  <si>
    <t>L 014</t>
  </si>
  <si>
    <t>Ascenseur</t>
  </si>
  <si>
    <t>Lino</t>
  </si>
  <si>
    <t>Couloir L 000</t>
  </si>
  <si>
    <t>L 010 escalier</t>
  </si>
  <si>
    <t>L 008 labo</t>
  </si>
  <si>
    <t>L 115 A douche</t>
  </si>
  <si>
    <t>L 115 b douche</t>
  </si>
  <si>
    <t>L 115 C sanitaire</t>
  </si>
  <si>
    <t>L 115 d sanitaire</t>
  </si>
  <si>
    <t>L 123 lavabos</t>
  </si>
  <si>
    <t>L 102</t>
  </si>
  <si>
    <t>L 103</t>
  </si>
  <si>
    <t>L 104</t>
  </si>
  <si>
    <t>L 104 b</t>
  </si>
  <si>
    <t>L 105</t>
  </si>
  <si>
    <t>L 106</t>
  </si>
  <si>
    <t>L 107</t>
  </si>
  <si>
    <t>L 108</t>
  </si>
  <si>
    <t>L 109</t>
  </si>
  <si>
    <t>L 110</t>
  </si>
  <si>
    <t>L 111</t>
  </si>
  <si>
    <t>L 112</t>
  </si>
  <si>
    <t>L 113</t>
  </si>
  <si>
    <t>L 114</t>
  </si>
  <si>
    <t>L 116</t>
  </si>
  <si>
    <t xml:space="preserve">L 117 </t>
  </si>
  <si>
    <t>L 117 a</t>
  </si>
  <si>
    <t>L 118</t>
  </si>
  <si>
    <t>L 119</t>
  </si>
  <si>
    <t>L 120</t>
  </si>
  <si>
    <t>L 121</t>
  </si>
  <si>
    <t>L 122</t>
  </si>
  <si>
    <t>L 124</t>
  </si>
  <si>
    <t>L 125 couloir</t>
  </si>
  <si>
    <t>L 126 rotonde</t>
  </si>
  <si>
    <t>L 101 Point café</t>
  </si>
  <si>
    <t xml:space="preserve"> Batiment M </t>
  </si>
  <si>
    <t>Hall d'entrée</t>
  </si>
  <si>
    <t>Circulation</t>
  </si>
  <si>
    <t>M002 - Serveur</t>
  </si>
  <si>
    <t>Béton</t>
  </si>
  <si>
    <t>M005</t>
  </si>
  <si>
    <t>M006</t>
  </si>
  <si>
    <t>M007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</si>
  <si>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</si>
  <si>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</si>
  <si>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</si>
  <si>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</si>
  <si>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</si>
  <si>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</si>
  <si>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</si>
  <si>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</si>
  <si>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</si>
  <si>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M017</t>
  </si>
  <si>
    <t>M018</t>
  </si>
  <si>
    <t>M019</t>
  </si>
  <si>
    <t>M020</t>
  </si>
  <si>
    <t>M021</t>
  </si>
  <si>
    <t>M022</t>
  </si>
  <si>
    <t>M023</t>
  </si>
  <si>
    <t>M024</t>
  </si>
  <si>
    <t>M025</t>
  </si>
  <si>
    <t>M026</t>
  </si>
  <si>
    <t xml:space="preserve">M027 </t>
  </si>
  <si>
    <t>M028 (Salle détente étudiants)</t>
  </si>
  <si>
    <t>M029 (Salle café)</t>
  </si>
  <si>
    <t>M030 (S de réunion)</t>
  </si>
  <si>
    <t>M031</t>
  </si>
  <si>
    <t>M033 Sanitaire</t>
  </si>
  <si>
    <t>M034 Sanitaire</t>
  </si>
  <si>
    <t>M035 - local entretien</t>
  </si>
  <si>
    <t>M037 - Repro</t>
  </si>
  <si>
    <t>Passerelle</t>
  </si>
  <si>
    <t>Escalier</t>
  </si>
  <si>
    <t>M100 - S de réunion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</si>
  <si>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</si>
  <si>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</si>
  <si>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</si>
  <si>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</si>
  <si>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</si>
  <si>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</si>
  <si>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</si>
  <si>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</si>
  <si>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</si>
  <si>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</si>
  <si>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</si>
  <si>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M112 - Local entretien</t>
  </si>
  <si>
    <t>M113</t>
  </si>
  <si>
    <t>M114</t>
  </si>
  <si>
    <t>M115</t>
  </si>
  <si>
    <t>M116</t>
  </si>
  <si>
    <t>M117</t>
  </si>
  <si>
    <t>M118</t>
  </si>
  <si>
    <t>M119</t>
  </si>
  <si>
    <t>M120</t>
  </si>
  <si>
    <t>M121</t>
  </si>
  <si>
    <t>M122</t>
  </si>
  <si>
    <t>M124</t>
  </si>
  <si>
    <t>M125</t>
  </si>
  <si>
    <t>M126</t>
  </si>
  <si>
    <t>M127</t>
  </si>
  <si>
    <t>M128</t>
  </si>
  <si>
    <t>M129</t>
  </si>
  <si>
    <t>M130 - Salle repro</t>
  </si>
  <si>
    <t>M131 - Salle café</t>
  </si>
  <si>
    <t>M132 - S de réunion</t>
  </si>
  <si>
    <t>M133</t>
  </si>
  <si>
    <t>M134 -Sanitaire</t>
  </si>
  <si>
    <t>M135- Sanitaire</t>
  </si>
  <si>
    <t>M0050 - Sanitaire</t>
  </si>
  <si>
    <t>M0051 - Sanitaire</t>
  </si>
  <si>
    <t>M0052 - Local CFA</t>
  </si>
  <si>
    <t xml:space="preserve">M0054 </t>
  </si>
  <si>
    <t>M0055</t>
  </si>
  <si>
    <t>M0056</t>
  </si>
  <si>
    <t>M0057</t>
  </si>
  <si>
    <t>M0058</t>
  </si>
  <si>
    <t>M0059</t>
  </si>
  <si>
    <t>M0060</t>
  </si>
  <si>
    <t>M0061</t>
  </si>
  <si>
    <t>M0062</t>
  </si>
  <si>
    <t>M0063 - S de réunion</t>
  </si>
  <si>
    <t>M0064 - Amphi</t>
  </si>
  <si>
    <t>M150 - Sanitaire</t>
  </si>
  <si>
    <t>M151 - Sanitaire</t>
  </si>
  <si>
    <t>Escalier en colimaçon</t>
  </si>
  <si>
    <t>Métal</t>
  </si>
  <si>
    <t xml:space="preserve">M152 </t>
  </si>
  <si>
    <t>M153</t>
  </si>
  <si>
    <t>M154</t>
  </si>
  <si>
    <t>M155</t>
  </si>
  <si>
    <t>M156</t>
  </si>
  <si>
    <t>M157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</si>
  <si>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</si>
  <si>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</si>
  <si>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</si>
  <si>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</si>
  <si>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</si>
  <si>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</si>
  <si>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</si>
  <si>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</si>
  <si>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</si>
  <si>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</si>
  <si>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M168</t>
  </si>
  <si>
    <t>M169</t>
  </si>
  <si>
    <t>M170</t>
  </si>
  <si>
    <t>M171</t>
  </si>
  <si>
    <t>M172</t>
  </si>
  <si>
    <t>M173 - Sanitaire</t>
  </si>
  <si>
    <t>M174 - Sanitaire</t>
  </si>
  <si>
    <t>Batiment N</t>
  </si>
  <si>
    <t>Sanitaire hommes N 000</t>
  </si>
  <si>
    <t>Sanitaire dames N 000</t>
  </si>
  <si>
    <t>N 002</t>
  </si>
  <si>
    <t>N 003</t>
  </si>
  <si>
    <t>N 004</t>
  </si>
  <si>
    <t>N 005</t>
  </si>
  <si>
    <t>N 006</t>
  </si>
  <si>
    <t>N 007</t>
  </si>
  <si>
    <t>Dégagement  N 000</t>
  </si>
  <si>
    <t>escalier N</t>
  </si>
  <si>
    <t>bois vernis</t>
  </si>
  <si>
    <t>Passerelle N 000</t>
  </si>
  <si>
    <t>N 010</t>
  </si>
  <si>
    <t>faux plancher</t>
  </si>
  <si>
    <t xml:space="preserve">N 011 </t>
  </si>
  <si>
    <t xml:space="preserve">N 012 </t>
  </si>
  <si>
    <t>N 013</t>
  </si>
  <si>
    <t>N030 sas</t>
  </si>
  <si>
    <t>N 031</t>
  </si>
  <si>
    <t>N 032</t>
  </si>
  <si>
    <t>N 033</t>
  </si>
  <si>
    <t>Sanitaire hommes N100</t>
  </si>
  <si>
    <t>Sanitaire dames N 100</t>
  </si>
  <si>
    <t>N 101 point café</t>
  </si>
  <si>
    <t>N 102</t>
  </si>
  <si>
    <t>N 103</t>
  </si>
  <si>
    <t>N 104</t>
  </si>
  <si>
    <t>N 105</t>
  </si>
  <si>
    <t>N 106</t>
  </si>
  <si>
    <t>N 107</t>
  </si>
  <si>
    <t>N 110</t>
  </si>
  <si>
    <t>N 120</t>
  </si>
  <si>
    <t>N 130</t>
  </si>
  <si>
    <t>N 140</t>
  </si>
  <si>
    <t>Coursive N 100</t>
  </si>
  <si>
    <t>Passerelle N 100</t>
  </si>
  <si>
    <t>BATIMENT P</t>
  </si>
  <si>
    <t>P 004 sanitaire</t>
  </si>
  <si>
    <t>P 006 sanitaire</t>
  </si>
  <si>
    <t>P 013 infirmerie</t>
  </si>
  <si>
    <t>P051 sanitaire</t>
  </si>
  <si>
    <t>P 001 accueil</t>
  </si>
  <si>
    <t>P 002</t>
  </si>
  <si>
    <t>P 003</t>
  </si>
  <si>
    <t>P 011</t>
  </si>
  <si>
    <t>P 012</t>
  </si>
  <si>
    <t>P 013</t>
  </si>
  <si>
    <t>P020</t>
  </si>
  <si>
    <t>P022</t>
  </si>
  <si>
    <t>P023</t>
  </si>
  <si>
    <t>P024</t>
  </si>
  <si>
    <t>P026</t>
  </si>
  <si>
    <t>P000 chambre froide</t>
  </si>
  <si>
    <t>P040</t>
  </si>
  <si>
    <t>P043</t>
  </si>
  <si>
    <t>P044</t>
  </si>
  <si>
    <t>P047</t>
  </si>
  <si>
    <t>P048</t>
  </si>
  <si>
    <t>P049</t>
  </si>
  <si>
    <t>P050</t>
  </si>
  <si>
    <t>P 007</t>
  </si>
  <si>
    <t>P 008</t>
  </si>
  <si>
    <t>P 009</t>
  </si>
  <si>
    <t>Hall accueil P 000</t>
  </si>
  <si>
    <t>couloir secrétariat P 000</t>
  </si>
  <si>
    <t>Couloir enseignement P 000</t>
  </si>
  <si>
    <t>Hall P 000</t>
  </si>
  <si>
    <t>Escalier P 000</t>
  </si>
  <si>
    <t>P 010 SALLE DE TP</t>
  </si>
  <si>
    <t>P010 a</t>
  </si>
  <si>
    <t>P010 b</t>
  </si>
  <si>
    <t>P010 c</t>
  </si>
  <si>
    <t>P025</t>
  </si>
  <si>
    <t>P028</t>
  </si>
  <si>
    <t>P029</t>
  </si>
  <si>
    <t>P030</t>
  </si>
  <si>
    <t>P031</t>
  </si>
  <si>
    <t>P034</t>
  </si>
  <si>
    <t>P035</t>
  </si>
  <si>
    <t>P036</t>
  </si>
  <si>
    <t>P042</t>
  </si>
  <si>
    <t>P045</t>
  </si>
  <si>
    <t>P046</t>
  </si>
  <si>
    <t>Circulations laboratoires P 000</t>
  </si>
  <si>
    <t>P 101 sanitaire</t>
  </si>
  <si>
    <t>P 108 sanitaire</t>
  </si>
  <si>
    <t>P 139 sanitaire</t>
  </si>
  <si>
    <t>P 102</t>
  </si>
  <si>
    <t>P 103</t>
  </si>
  <si>
    <t>P 104</t>
  </si>
  <si>
    <t>P 105</t>
  </si>
  <si>
    <t>P 106</t>
  </si>
  <si>
    <t>P 110</t>
  </si>
  <si>
    <t>P 111</t>
  </si>
  <si>
    <t>P 112</t>
  </si>
  <si>
    <t>P 113</t>
  </si>
  <si>
    <t>P 114</t>
  </si>
  <si>
    <t>P 115</t>
  </si>
  <si>
    <t>P 118</t>
  </si>
  <si>
    <t>P 119</t>
  </si>
  <si>
    <t>P 121</t>
  </si>
  <si>
    <t>P 122</t>
  </si>
  <si>
    <t>P 125</t>
  </si>
  <si>
    <t>P 126</t>
  </si>
  <si>
    <t>P 128</t>
  </si>
  <si>
    <t>P 131</t>
  </si>
  <si>
    <t>P 132</t>
  </si>
  <si>
    <t>P 134</t>
  </si>
  <si>
    <t>P 135</t>
  </si>
  <si>
    <t>P 136</t>
  </si>
  <si>
    <t>P 137</t>
  </si>
  <si>
    <t>P 140</t>
  </si>
  <si>
    <t>P 141</t>
  </si>
  <si>
    <t>P 142</t>
  </si>
  <si>
    <t>P 143</t>
  </si>
  <si>
    <t>P 144</t>
  </si>
  <si>
    <t>P 145</t>
  </si>
  <si>
    <t>Patio P 100</t>
  </si>
  <si>
    <t>Couloir P 101-106</t>
  </si>
  <si>
    <t>Circulations P 100</t>
  </si>
  <si>
    <t>Passerelle P 060</t>
  </si>
  <si>
    <t>Circulations laboratoires P 100</t>
  </si>
  <si>
    <t>P 117</t>
  </si>
  <si>
    <t>P 120</t>
  </si>
  <si>
    <t>P 123</t>
  </si>
  <si>
    <t>P 124</t>
  </si>
  <si>
    <t>P 127</t>
  </si>
  <si>
    <t>P 130</t>
  </si>
  <si>
    <t>P 133</t>
  </si>
  <si>
    <t>P 138</t>
  </si>
  <si>
    <t>P 150</t>
  </si>
  <si>
    <t>P 153</t>
  </si>
  <si>
    <t>P 154</t>
  </si>
  <si>
    <t>P 107 Point café</t>
  </si>
  <si>
    <t>Batiment R</t>
  </si>
  <si>
    <t>R 106 sanitaire</t>
  </si>
  <si>
    <t>R 126 sanitaire</t>
  </si>
  <si>
    <t>R 128 sanitaire</t>
  </si>
  <si>
    <t>R 136 sanitaire</t>
  </si>
  <si>
    <t>R 166 sanitaire</t>
  </si>
  <si>
    <t>R 102</t>
  </si>
  <si>
    <t>R 104</t>
  </si>
  <si>
    <t>R 105</t>
  </si>
  <si>
    <t>R 107</t>
  </si>
  <si>
    <t>R 109</t>
  </si>
  <si>
    <t>R 110</t>
  </si>
  <si>
    <t>R 111</t>
  </si>
  <si>
    <t>R 113</t>
  </si>
  <si>
    <t>R 125</t>
  </si>
  <si>
    <t>R 137</t>
  </si>
  <si>
    <t>R 138</t>
  </si>
  <si>
    <t>R 139</t>
  </si>
  <si>
    <t>R 140</t>
  </si>
  <si>
    <t>R 141</t>
  </si>
  <si>
    <t>R 142</t>
  </si>
  <si>
    <t>R 143</t>
  </si>
  <si>
    <t>R 144</t>
  </si>
  <si>
    <t>R 145</t>
  </si>
  <si>
    <t>R 147</t>
  </si>
  <si>
    <t>R 149</t>
  </si>
  <si>
    <t>R 151</t>
  </si>
  <si>
    <t>R 153</t>
  </si>
  <si>
    <t>R 101</t>
  </si>
  <si>
    <t>Zone de vie R 100</t>
  </si>
  <si>
    <t>Couloir R 100</t>
  </si>
  <si>
    <t>R 112 hall</t>
  </si>
  <si>
    <t>Escalier R</t>
  </si>
  <si>
    <t>métallique</t>
  </si>
  <si>
    <t>Circulation R 100</t>
  </si>
  <si>
    <t>Ascenseur R 100</t>
  </si>
  <si>
    <t>Escalier R 100</t>
  </si>
  <si>
    <t>Passerelle R 100</t>
  </si>
  <si>
    <t>R 121</t>
  </si>
  <si>
    <t>R 122 local diffractomètre</t>
  </si>
  <si>
    <t>R 123</t>
  </si>
  <si>
    <t>R 124</t>
  </si>
  <si>
    <t>R 127 local MEB</t>
  </si>
  <si>
    <t>R 129</t>
  </si>
  <si>
    <t>R 130</t>
  </si>
  <si>
    <t>R 131</t>
  </si>
  <si>
    <t>R 132</t>
  </si>
  <si>
    <t>R 133</t>
  </si>
  <si>
    <t>R 135</t>
  </si>
  <si>
    <t>R 161</t>
  </si>
  <si>
    <t>R 162</t>
  </si>
  <si>
    <t>R 171</t>
  </si>
  <si>
    <t>R 167</t>
  </si>
  <si>
    <t>R 168</t>
  </si>
  <si>
    <t xml:space="preserve">R 169 halle </t>
  </si>
  <si>
    <t xml:space="preserve">R 170 halle </t>
  </si>
  <si>
    <t>R 172</t>
  </si>
  <si>
    <t>R 174</t>
  </si>
  <si>
    <t>R 103 Salle restauration</t>
  </si>
  <si>
    <t>R 210 sanitaire</t>
  </si>
  <si>
    <t>R 212 sanitaire</t>
  </si>
  <si>
    <t>R 226 sanitaire</t>
  </si>
  <si>
    <t>R 228 sanitaire</t>
  </si>
  <si>
    <t>R 240 sanitaire</t>
  </si>
  <si>
    <t>R 201</t>
  </si>
  <si>
    <t>R 203</t>
  </si>
  <si>
    <t>R 204</t>
  </si>
  <si>
    <t>R 205</t>
  </si>
  <si>
    <t>R 206</t>
  </si>
  <si>
    <t>R 207</t>
  </si>
  <si>
    <t>R 209</t>
  </si>
  <si>
    <t>R 211</t>
  </si>
  <si>
    <t>R 213</t>
  </si>
  <si>
    <t>R 215</t>
  </si>
  <si>
    <t>R 221</t>
  </si>
  <si>
    <t>R 222</t>
  </si>
  <si>
    <t>R 223</t>
  </si>
  <si>
    <t>R 225</t>
  </si>
  <si>
    <t>R 227</t>
  </si>
  <si>
    <t>R 234</t>
  </si>
  <si>
    <t>R 238</t>
  </si>
  <si>
    <t>R 242</t>
  </si>
  <si>
    <t>R 243</t>
  </si>
  <si>
    <t>R 244</t>
  </si>
  <si>
    <t>R 245</t>
  </si>
  <si>
    <t>R 246</t>
  </si>
  <si>
    <t>R 247</t>
  </si>
  <si>
    <t>R 248</t>
  </si>
  <si>
    <t>R 249</t>
  </si>
  <si>
    <t>R 251</t>
  </si>
  <si>
    <t>R 253</t>
  </si>
  <si>
    <t>R 255</t>
  </si>
  <si>
    <t>R 257</t>
  </si>
  <si>
    <t>R 259</t>
  </si>
  <si>
    <t>R 261</t>
  </si>
  <si>
    <t>R 284 infirmerie</t>
  </si>
  <si>
    <t>R 202 Salle de réunion</t>
  </si>
  <si>
    <t>mezzanine</t>
  </si>
  <si>
    <t>couloir R 200</t>
  </si>
  <si>
    <t>Circulation R 200</t>
  </si>
  <si>
    <t>Couloir R 200</t>
  </si>
  <si>
    <t>R 229</t>
  </si>
  <si>
    <t>R 230</t>
  </si>
  <si>
    <t>R 231</t>
  </si>
  <si>
    <t>R 232</t>
  </si>
  <si>
    <t>R 233</t>
  </si>
  <si>
    <t>R 235</t>
  </si>
  <si>
    <t>R 237</t>
  </si>
  <si>
    <t>R 239</t>
  </si>
  <si>
    <t>R 241</t>
  </si>
  <si>
    <t>R 271</t>
  </si>
  <si>
    <t>R 272</t>
  </si>
  <si>
    <t>R 273</t>
  </si>
  <si>
    <t>R 274</t>
  </si>
  <si>
    <t>R 275</t>
  </si>
  <si>
    <t>R 277</t>
  </si>
  <si>
    <t>R 279</t>
  </si>
  <si>
    <t>R 280</t>
  </si>
  <si>
    <t>R 282</t>
  </si>
  <si>
    <t xml:space="preserve"> Batiment S - HUB</t>
  </si>
  <si>
    <t>Amphi bois</t>
  </si>
  <si>
    <t>Parquet bois</t>
  </si>
  <si>
    <t>2 escaliers bois 25 marches 1 UP</t>
  </si>
  <si>
    <t>Espace cafétéria</t>
  </si>
  <si>
    <t>Hall salle de lecture</t>
  </si>
  <si>
    <t>Sol souple</t>
  </si>
  <si>
    <t>Coworking PP2</t>
  </si>
  <si>
    <t>Bureau 1</t>
  </si>
  <si>
    <t>Bureau 2 Ress</t>
  </si>
  <si>
    <t>Box 1</t>
  </si>
  <si>
    <t>Box 2</t>
  </si>
  <si>
    <t>Box 3</t>
  </si>
  <si>
    <t>Niveau 200</t>
  </si>
  <si>
    <t>Salon</t>
  </si>
  <si>
    <t>Tous niveaux</t>
  </si>
  <si>
    <t>B 012 (Dojo)</t>
  </si>
  <si>
    <t>INSTALLATIONS SPORTIVES</t>
  </si>
  <si>
    <t>B009 sanitaires Hommes</t>
  </si>
  <si>
    <t>B009 sanitaires Femmes</t>
  </si>
  <si>
    <t>Dalle PVC</t>
  </si>
  <si>
    <t>F 203a</t>
  </si>
  <si>
    <t>F 203 b</t>
  </si>
  <si>
    <t>F 203 d</t>
  </si>
  <si>
    <t>F 203 c couloir</t>
  </si>
  <si>
    <t>F 203 e Sanitaire</t>
  </si>
  <si>
    <t>Niveau 001</t>
  </si>
  <si>
    <t xml:space="preserve"> S000</t>
  </si>
  <si>
    <t>S000</t>
  </si>
  <si>
    <t>S005</t>
  </si>
  <si>
    <t>S101</t>
  </si>
  <si>
    <t>S102</t>
  </si>
  <si>
    <t>S103</t>
  </si>
  <si>
    <t>S104</t>
  </si>
  <si>
    <t>S105</t>
  </si>
  <si>
    <t>S107</t>
  </si>
  <si>
    <t>FABLAB</t>
  </si>
  <si>
    <t>S108</t>
  </si>
  <si>
    <t>S109</t>
  </si>
  <si>
    <t>S110</t>
  </si>
  <si>
    <t>S111</t>
  </si>
  <si>
    <t>Salle rêverie</t>
  </si>
  <si>
    <t>S203</t>
  </si>
  <si>
    <t>Salle spontanéité</t>
  </si>
  <si>
    <t>S204</t>
  </si>
  <si>
    <t>Salle imagination</t>
  </si>
  <si>
    <t>S205</t>
  </si>
  <si>
    <t>Salle audace</t>
  </si>
  <si>
    <t>S207</t>
  </si>
  <si>
    <t>S302</t>
  </si>
  <si>
    <t>S303</t>
  </si>
  <si>
    <t>Open space cocon Jaune</t>
  </si>
  <si>
    <t>Open space cocon Orange</t>
  </si>
  <si>
    <t>Salle inspiration</t>
  </si>
  <si>
    <t>S301</t>
  </si>
  <si>
    <t>S305</t>
  </si>
  <si>
    <t>Open space cocon bleu</t>
  </si>
  <si>
    <t>S304</t>
  </si>
  <si>
    <t>S202</t>
  </si>
  <si>
    <t>Box Fantaisie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</si>
</sst>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&quot;;[Red]\-#,##0\ &quot;F&quot;"/>
  </numFmts>
  <fonts count="21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B05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sz val="11"/>
      <name val="Arial"/>
      <family val="2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8"/>
      <name val="Times New Roman"/>
      <family val="1"/>
    </font>
    <font>
      <strike/>
      <sz val="10"/>
      <name val="Times New Roman"/>
      <family val="1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1" fontId="5" fillId="3" borderId="0" xfId="0" applyNumberFormat="1" applyFont="1" applyFill="1"/>
    <xf numFmtId="1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3" borderId="3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10" fillId="0" borderId="14" xfId="0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Border="1"/>
    <xf numFmtId="0" fontId="1" fillId="3" borderId="14" xfId="0" applyFont="1" applyFill="1" applyBorder="1"/>
    <xf numFmtId="0" fontId="1" fillId="0" borderId="14" xfId="0" applyFont="1" applyBorder="1"/>
    <xf numFmtId="0" fontId="1" fillId="0" borderId="4" xfId="0" applyFont="1" applyBorder="1"/>
    <xf numFmtId="0" fontId="1" fillId="3" borderId="3" xfId="0" applyFont="1" applyFill="1" applyBorder="1"/>
    <xf numFmtId="164" fontId="4" fillId="0" borderId="3" xfId="0" applyNumberFormat="1" applyFont="1" applyBorder="1" applyAlignment="1">
      <alignment horizontal="left"/>
    </xf>
    <xf numFmtId="0" fontId="1" fillId="4" borderId="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1" fillId="5" borderId="8" xfId="0" applyFont="1" applyFill="1" applyBorder="1" applyAlignment="1">
      <alignment horizontal="left"/>
    </xf>
    <xf numFmtId="0" fontId="2" fillId="5" borderId="11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6" fillId="0" borderId="0" xfId="0" applyFont="1"/>
    <xf numFmtId="0" fontId="9" fillId="5" borderId="8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left"/>
    </xf>
    <xf numFmtId="0" fontId="1" fillId="5" borderId="3" xfId="0" applyFont="1" applyFill="1" applyBorder="1"/>
    <xf numFmtId="0" fontId="1" fillId="4" borderId="3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center" wrapText="1"/>
    </xf>
    <xf numFmtId="0" fontId="3" fillId="3" borderId="16" xfId="0" applyFont="1" applyFill="1" applyBorder="1"/>
    <xf numFmtId="0" fontId="1" fillId="3" borderId="17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" fillId="6" borderId="0" xfId="0" applyFont="1" applyFill="1"/>
    <xf numFmtId="0" fontId="2" fillId="6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1" fillId="6" borderId="0" xfId="0" applyFont="1" applyFill="1" applyAlignment="1">
      <alignment horizontal="center"/>
    </xf>
    <xf numFmtId="0" fontId="1" fillId="3" borderId="4" xfId="0" applyFont="1" applyFill="1" applyBorder="1"/>
    <xf numFmtId="0" fontId="8" fillId="3" borderId="3" xfId="0" applyFont="1" applyFill="1" applyBorder="1" applyAlignment="1">
      <alignment horizontal="left"/>
    </xf>
    <xf numFmtId="0" fontId="8" fillId="3" borderId="0" xfId="0" applyFont="1" applyFill="1" applyAlignment="1">
      <alignment horizontal="center"/>
    </xf>
    <xf numFmtId="0" fontId="8" fillId="3" borderId="14" xfId="0" applyFont="1" applyFill="1" applyBorder="1" applyAlignment="1">
      <alignment horizontal="left"/>
    </xf>
    <xf numFmtId="1" fontId="11" fillId="0" borderId="11" xfId="0" applyNumberFormat="1" applyFont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" fontId="0" fillId="3" borderId="0" xfId="0" applyNumberFormat="1" applyFill="1"/>
    <xf numFmtId="0" fontId="2" fillId="4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1" fontId="11" fillId="3" borderId="18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7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2" fillId="0" borderId="14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5" borderId="1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wrapText="1"/>
    </xf>
    <xf numFmtId="0" fontId="12" fillId="3" borderId="8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1" fillId="5" borderId="3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2" fillId="0" borderId="9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" xfId="0" applyFont="1" applyBorder="1"/>
    <xf numFmtId="0" fontId="12" fillId="0" borderId="12" xfId="0" applyFont="1" applyBorder="1" applyAlignment="1">
      <alignment horizontal="left"/>
    </xf>
    <xf numFmtId="0" fontId="12" fillId="0" borderId="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5" borderId="1" xfId="0" applyFont="1" applyFill="1" applyBorder="1"/>
    <xf numFmtId="0" fontId="12" fillId="3" borderId="1" xfId="0" applyFont="1" applyFill="1" applyBorder="1"/>
    <xf numFmtId="0" fontId="12" fillId="3" borderId="9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center"/>
    </xf>
    <xf numFmtId="0" fontId="11" fillId="3" borderId="1" xfId="0" applyFont="1" applyFill="1" applyBorder="1"/>
    <xf numFmtId="0" fontId="13" fillId="3" borderId="5" xfId="0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11" fillId="5" borderId="11" xfId="0" applyFont="1" applyFill="1" applyBorder="1" applyAlignment="1">
      <alignment horizontal="left"/>
    </xf>
    <xf numFmtId="1" fontId="11" fillId="5" borderId="11" xfId="0" applyNumberFormat="1" applyFont="1" applyFill="1" applyBorder="1" applyAlignment="1">
      <alignment horizontal="center"/>
    </xf>
    <xf numFmtId="1" fontId="12" fillId="3" borderId="13" xfId="0" applyNumberFormat="1" applyFont="1" applyFill="1" applyBorder="1" applyAlignment="1">
      <alignment horizontal="center"/>
    </xf>
    <xf numFmtId="1" fontId="12" fillId="3" borderId="2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1" fontId="12" fillId="0" borderId="9" xfId="0" applyNumberFormat="1" applyFon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1" fontId="12" fillId="0" borderId="12" xfId="0" applyNumberFormat="1" applyFont="1" applyBorder="1" applyAlignment="1">
      <alignment horizontal="center"/>
    </xf>
    <xf numFmtId="1" fontId="12" fillId="0" borderId="7" xfId="0" applyNumberFormat="1" applyFont="1" applyBorder="1" applyAlignment="1">
      <alignment horizontal="center"/>
    </xf>
    <xf numFmtId="1" fontId="12" fillId="5" borderId="11" xfId="0" applyNumberFormat="1" applyFont="1" applyFill="1" applyBorder="1" applyAlignment="1">
      <alignment horizontal="center"/>
    </xf>
    <xf numFmtId="0" fontId="14" fillId="6" borderId="1" xfId="0" applyFont="1" applyFill="1" applyBorder="1"/>
    <xf numFmtId="0" fontId="14" fillId="6" borderId="0" xfId="0" applyFont="1" applyFill="1" applyAlignment="1">
      <alignment horizontal="left"/>
    </xf>
    <xf numFmtId="0" fontId="14" fillId="6" borderId="0" xfId="0" applyFont="1" applyFill="1"/>
    <xf numFmtId="0" fontId="11" fillId="0" borderId="1" xfId="0" applyFont="1" applyBorder="1"/>
    <xf numFmtId="0" fontId="11" fillId="0" borderId="11" xfId="0" applyFont="1" applyBorder="1"/>
    <xf numFmtId="0" fontId="15" fillId="0" borderId="0" xfId="0" applyFont="1" applyAlignment="1">
      <alignment horizontal="center"/>
    </xf>
    <xf numFmtId="1" fontId="12" fillId="0" borderId="8" xfId="0" applyNumberFormat="1" applyFont="1" applyBorder="1" applyAlignment="1">
      <alignment horizontal="center"/>
    </xf>
    <xf numFmtId="2" fontId="12" fillId="0" borderId="8" xfId="0" applyNumberFormat="1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left"/>
    </xf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5" borderId="1" xfId="0" applyFont="1" applyFill="1" applyBorder="1" applyAlignment="1">
      <alignment horizontal="left"/>
    </xf>
    <xf numFmtId="0" fontId="12" fillId="6" borderId="1" xfId="0" applyFont="1" applyFill="1" applyBorder="1"/>
    <xf numFmtId="0" fontId="12" fillId="6" borderId="0" xfId="0" applyFont="1" applyFill="1" applyAlignment="1">
      <alignment horizontal="left"/>
    </xf>
    <xf numFmtId="0" fontId="12" fillId="6" borderId="0" xfId="0" applyFont="1" applyFill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3" borderId="12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1" fillId="5" borderId="1" xfId="0" applyFont="1" applyFill="1" applyBorder="1"/>
    <xf numFmtId="0" fontId="14" fillId="0" borderId="1" xfId="0" applyFont="1" applyBorder="1"/>
    <xf numFmtId="0" fontId="15" fillId="3" borderId="0" xfId="0" applyFont="1" applyFill="1" applyAlignment="1">
      <alignment horizontal="center"/>
    </xf>
    <xf numFmtId="0" fontId="15" fillId="3" borderId="1" xfId="0" applyFont="1" applyFill="1" applyBorder="1" applyAlignment="1">
      <alignment horizontal="center"/>
    </xf>
    <xf numFmtId="1" fontId="11" fillId="3" borderId="1" xfId="0" applyNumberFormat="1" applyFont="1" applyFill="1" applyBorder="1" applyAlignment="1">
      <alignment horizontal="center"/>
    </xf>
    <xf numFmtId="0" fontId="14" fillId="3" borderId="1" xfId="0" applyFont="1" applyFill="1" applyBorder="1"/>
    <xf numFmtId="0" fontId="12" fillId="0" borderId="0" xfId="0" applyFont="1"/>
    <xf numFmtId="1" fontId="11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wrapText="1"/>
    </xf>
    <xf numFmtId="0" fontId="11" fillId="5" borderId="8" xfId="0" applyFont="1" applyFill="1" applyBorder="1" applyAlignment="1">
      <alignment horizontal="center" wrapText="1"/>
    </xf>
    <xf numFmtId="0" fontId="16" fillId="5" borderId="1" xfId="0" applyFont="1" applyFill="1" applyBorder="1" applyAlignment="1">
      <alignment horizontal="center"/>
    </xf>
    <xf numFmtId="0" fontId="16" fillId="5" borderId="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4" fillId="5" borderId="8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left"/>
    </xf>
    <xf numFmtId="0" fontId="1" fillId="7" borderId="9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left"/>
    </xf>
    <xf numFmtId="0" fontId="19" fillId="7" borderId="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/>
    </xf>
    <xf numFmtId="0" fontId="18" fillId="3" borderId="9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AUPIN Jean-Louis (IMT Mines Alès)" id="{2CC30446-FCDB-4774-AFBD-7760AF046489}" userId="S::jean-louis.chaupin@mines-ales.fr::e8df7aaa-60c4-4eb9-ad4b-a3ff4a06b2f5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3" dT="2026-05-12T17:19:06.24" personId="{2CC30446-FCDB-4774-AFBD-7760AF046489}" id="{C0480C6D-9F95-4E62-A6E8-CBC61898985A}">
    <text>il manque des sanitaires du B000</text>
  </threadedComment>
  <threadedComment ref="B189" dT="2026-05-12T17:22:26.61" personId="{2CC30446-FCDB-4774-AFBD-7760AF046489}" id="{9BA157DA-3279-4130-9A31-90C8D723466B}">
    <text>il manque la C011</text>
  </threadedComment>
  <threadedComment ref="D189" dT="2026-05-12T17:22:54.52" personId="{2CC30446-FCDB-4774-AFBD-7760AF046489}" id="{DB6BACC7-4930-4BD7-BEC1-F1C3088CA042}">
    <text xml:space="preserve">secteur 5
</text>
  </threadedComment>
  <threadedComment ref="B280" dT="2026-05-12T17:25:37.13" personId="{2CC30446-FCDB-4774-AFBD-7760AF046489}" id="{C4B42759-BF54-4944-8AFF-89EC185B84DC}">
    <text>manque les pièces (bureaux) de l'étage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9" dT="2026-05-12T17:29:57.99" personId="{2CC30446-FCDB-4774-AFBD-7760AF046489}" id="{037A7E5E-9EFE-4417-B9FB-9B396C3DF89F}">
    <text>secteur 3 ?</text>
  </threadedComment>
  <threadedComment ref="A487" dT="2026-05-12T17:33:44.04" personId="{2CC30446-FCDB-4774-AFBD-7760AF046489}" id="{B40494AC-2F63-44CA-A1E7-90B53A327D61}">
    <text>mettre les bons numéros des salles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5"/>
  <sheetViews>
    <sheetView tabSelected="1" zoomScale="160" zoomScaleNormal="160" zoomScalePageLayoutView="115" workbookViewId="0">
      <selection activeCell="B280" sqref="B280:D284"/>
    </sheetView>
  </sheetViews>
  <sheetFormatPr baseColWidth="10" defaultColWidth="11.42578125" defaultRowHeight="12.75" x14ac:dyDescent="0.2"/>
  <cols>
    <col min="1" max="1" width="2.7109375" customWidth="1"/>
    <col min="2" max="2" width="32" style="7" customWidth="1"/>
    <col min="3" max="3" width="11.7109375" customWidth="1"/>
    <col min="4" max="4" width="9.42578125" customWidth="1"/>
    <col min="5" max="5" width="18.5703125" customWidth="1"/>
    <col min="6" max="7" width="11.28515625" style="70" customWidth="1"/>
    <col min="8" max="8" width="11.7109375" style="70" customWidth="1"/>
  </cols>
  <sheetData>
    <row r="1" spans="1:8" s="1" customFormat="1" ht="40.15" customHeight="1" x14ac:dyDescent="0.2">
      <c r="A1" s="82"/>
      <c r="B1" s="219" t="s">
        <v>0</v>
      </c>
      <c r="C1" s="219" t="s">
        <v>1</v>
      </c>
      <c r="D1" s="221" t="s">
        <v>2</v>
      </c>
      <c r="E1" s="221" t="s">
        <v>3</v>
      </c>
      <c r="F1" s="83" t="s">
        <v>4</v>
      </c>
      <c r="G1" s="83" t="s">
        <v>5</v>
      </c>
      <c r="H1" s="83" t="s">
        <v>6</v>
      </c>
    </row>
    <row r="2" spans="1:8" s="1" customFormat="1" ht="24.6" customHeight="1" thickBot="1" x14ac:dyDescent="0.25">
      <c r="A2" s="84"/>
      <c r="B2" s="220"/>
      <c r="C2" s="220"/>
      <c r="D2" s="222"/>
      <c r="E2" s="222"/>
      <c r="F2" s="85" t="s">
        <v>7</v>
      </c>
      <c r="G2" s="85" t="s">
        <v>8</v>
      </c>
      <c r="H2" s="85" t="s">
        <v>9</v>
      </c>
    </row>
    <row r="3" spans="1:8" s="1" customFormat="1" ht="21" thickBot="1" x14ac:dyDescent="0.35">
      <c r="A3" s="86" t="s">
        <v>10</v>
      </c>
      <c r="B3" s="87"/>
      <c r="C3" s="106">
        <f>C4+C87+C177+C223+C257+C275+C295+C357</f>
        <v>13620.71</v>
      </c>
      <c r="D3" s="62"/>
      <c r="E3" s="62"/>
      <c r="F3" s="61"/>
      <c r="G3" s="61"/>
      <c r="H3" s="100"/>
    </row>
    <row r="4" spans="1:8" s="1" customFormat="1" ht="15.75" x14ac:dyDescent="0.25">
      <c r="A4" s="33" t="s">
        <v>11</v>
      </c>
      <c r="B4" s="34"/>
      <c r="C4" s="88">
        <f>SUM(C6:C85)</f>
        <v>2325</v>
      </c>
      <c r="D4" s="15"/>
      <c r="E4" s="32"/>
      <c r="F4" s="32"/>
      <c r="G4" s="32"/>
      <c r="H4" s="38"/>
    </row>
    <row r="5" spans="1:8" s="1" customFormat="1" ht="21" customHeight="1" x14ac:dyDescent="0.2">
      <c r="A5" s="64"/>
      <c r="B5" s="66"/>
      <c r="C5" s="67"/>
      <c r="D5" s="101"/>
      <c r="E5" s="101"/>
      <c r="F5" s="102">
        <f>SUM(F6:F28)</f>
        <v>417</v>
      </c>
      <c r="G5" s="103">
        <f>SUM(G6:G28)</f>
        <v>519</v>
      </c>
      <c r="H5" s="104">
        <f>SUM(H6:H28)</f>
        <v>0</v>
      </c>
    </row>
    <row r="6" spans="1:8" s="12" customFormat="1" x14ac:dyDescent="0.2">
      <c r="A6" s="39"/>
      <c r="B6" s="35" t="s">
        <v>12</v>
      </c>
      <c r="C6" s="36">
        <v>12</v>
      </c>
      <c r="D6" s="36">
        <v>4</v>
      </c>
      <c r="E6" s="37" t="s">
        <v>13</v>
      </c>
      <c r="F6" s="36">
        <v>12</v>
      </c>
      <c r="G6" s="36"/>
      <c r="H6" s="36"/>
    </row>
    <row r="7" spans="1:8" s="1" customFormat="1" x14ac:dyDescent="0.2">
      <c r="A7" s="31"/>
      <c r="B7" s="28" t="s">
        <v>14</v>
      </c>
      <c r="C7" s="3">
        <v>234</v>
      </c>
      <c r="D7" s="3">
        <v>1</v>
      </c>
      <c r="E7" s="15" t="s">
        <v>15</v>
      </c>
      <c r="F7" s="3">
        <f>C7</f>
        <v>234</v>
      </c>
      <c r="G7" s="3"/>
      <c r="H7" s="3"/>
    </row>
    <row r="8" spans="1:8" s="1" customFormat="1" x14ac:dyDescent="0.2">
      <c r="A8" s="31"/>
      <c r="B8" s="28" t="s">
        <v>16</v>
      </c>
      <c r="C8" s="3">
        <v>25</v>
      </c>
      <c r="D8" s="3">
        <v>1</v>
      </c>
      <c r="E8" s="15" t="s">
        <v>15</v>
      </c>
      <c r="F8" s="3">
        <f>C8</f>
        <v>25</v>
      </c>
      <c r="G8" s="3"/>
      <c r="H8" s="3"/>
    </row>
    <row r="9" spans="1:8" s="1" customFormat="1" x14ac:dyDescent="0.2">
      <c r="A9" s="31"/>
      <c r="B9" s="28" t="s">
        <v>17</v>
      </c>
      <c r="C9" s="3">
        <v>23</v>
      </c>
      <c r="D9" s="3">
        <v>1</v>
      </c>
      <c r="E9" s="15" t="s">
        <v>18</v>
      </c>
      <c r="F9" s="3"/>
      <c r="G9" s="3">
        <f>C9</f>
        <v>23</v>
      </c>
      <c r="H9" s="3"/>
    </row>
    <row r="10" spans="1:8" s="8" customFormat="1" x14ac:dyDescent="0.2">
      <c r="A10" s="41"/>
      <c r="B10" s="28" t="s">
        <v>19</v>
      </c>
      <c r="C10" s="3">
        <v>44</v>
      </c>
      <c r="D10" s="3">
        <v>1</v>
      </c>
      <c r="E10" s="15" t="s">
        <v>18</v>
      </c>
      <c r="F10" s="3"/>
      <c r="G10" s="3">
        <f>C10</f>
        <v>44</v>
      </c>
      <c r="H10" s="3"/>
    </row>
    <row r="11" spans="1:8" s="8" customFormat="1" x14ac:dyDescent="0.2">
      <c r="A11" s="41"/>
      <c r="B11" s="28" t="s">
        <v>20</v>
      </c>
      <c r="C11" s="3">
        <v>122</v>
      </c>
      <c r="D11" s="3">
        <v>1</v>
      </c>
      <c r="E11" s="15" t="s">
        <v>13</v>
      </c>
      <c r="F11" s="3">
        <f>C11</f>
        <v>122</v>
      </c>
      <c r="G11" s="3"/>
      <c r="H11" s="3"/>
    </row>
    <row r="12" spans="1:8" s="8" customFormat="1" x14ac:dyDescent="0.2">
      <c r="A12" s="41"/>
      <c r="B12" s="28" t="s">
        <v>21</v>
      </c>
      <c r="C12" s="3">
        <v>4</v>
      </c>
      <c r="D12" s="3">
        <v>1</v>
      </c>
      <c r="E12" s="15" t="s">
        <v>18</v>
      </c>
      <c r="F12" s="3"/>
      <c r="G12" s="3">
        <f>C12</f>
        <v>4</v>
      </c>
      <c r="H12" s="3"/>
    </row>
    <row r="13" spans="1:8" s="8" customFormat="1" x14ac:dyDescent="0.2">
      <c r="A13" s="41"/>
      <c r="B13" s="28" t="s">
        <v>22</v>
      </c>
      <c r="C13" s="3">
        <v>24</v>
      </c>
      <c r="D13" s="3">
        <v>1</v>
      </c>
      <c r="E13" s="15" t="s">
        <v>13</v>
      </c>
      <c r="F13" s="3">
        <f>C13</f>
        <v>24</v>
      </c>
      <c r="G13" s="3"/>
      <c r="H13" s="3"/>
    </row>
    <row r="14" spans="1:8" s="1" customFormat="1" x14ac:dyDescent="0.2">
      <c r="A14" s="31"/>
      <c r="B14" s="28" t="s">
        <v>23</v>
      </c>
      <c r="C14" s="3">
        <v>208</v>
      </c>
      <c r="D14" s="3">
        <v>2</v>
      </c>
      <c r="E14" s="15" t="s">
        <v>24</v>
      </c>
      <c r="F14" s="3"/>
      <c r="G14" s="3">
        <f>C14</f>
        <v>208</v>
      </c>
      <c r="H14" s="3"/>
    </row>
    <row r="15" spans="1:8" s="1" customFormat="1" x14ac:dyDescent="0.2">
      <c r="A15" s="31"/>
      <c r="B15" s="28" t="s">
        <v>25</v>
      </c>
      <c r="C15" s="3">
        <v>19</v>
      </c>
      <c r="D15" s="3">
        <v>1</v>
      </c>
      <c r="E15" s="15" t="s">
        <v>24</v>
      </c>
      <c r="F15" s="3"/>
      <c r="G15" s="3">
        <v>19</v>
      </c>
      <c r="H15" s="3"/>
    </row>
    <row r="16" spans="1:8" s="1" customFormat="1" x14ac:dyDescent="0.2">
      <c r="A16" s="31"/>
      <c r="B16" s="28" t="s">
        <v>26</v>
      </c>
      <c r="C16" s="3">
        <v>26</v>
      </c>
      <c r="D16" s="3">
        <v>1</v>
      </c>
      <c r="E16" s="15" t="s">
        <v>24</v>
      </c>
      <c r="F16" s="3"/>
      <c r="G16" s="3">
        <v>26</v>
      </c>
      <c r="H16" s="3"/>
    </row>
    <row r="17" spans="1:8" s="1" customFormat="1" x14ac:dyDescent="0.2">
      <c r="A17" s="31"/>
      <c r="B17" s="28" t="s">
        <v>27</v>
      </c>
      <c r="C17" s="3">
        <v>12</v>
      </c>
      <c r="D17" s="3">
        <v>1</v>
      </c>
      <c r="E17" s="15" t="s">
        <v>24</v>
      </c>
      <c r="F17" s="3"/>
      <c r="G17" s="3">
        <v>12</v>
      </c>
      <c r="H17" s="3"/>
    </row>
    <row r="18" spans="1:8" s="1" customFormat="1" x14ac:dyDescent="0.2">
      <c r="A18" s="31"/>
      <c r="B18" s="28" t="s">
        <v>28</v>
      </c>
      <c r="C18" s="3">
        <v>17</v>
      </c>
      <c r="D18" s="3">
        <v>1</v>
      </c>
      <c r="E18" s="15" t="s">
        <v>24</v>
      </c>
      <c r="F18" s="3"/>
      <c r="G18" s="3">
        <v>17</v>
      </c>
      <c r="H18" s="3"/>
    </row>
    <row r="19" spans="1:8" s="1" customFormat="1" x14ac:dyDescent="0.2">
      <c r="A19" s="31"/>
      <c r="B19" s="28" t="s">
        <v>29</v>
      </c>
      <c r="C19" s="3">
        <v>20</v>
      </c>
      <c r="D19" s="3">
        <v>1</v>
      </c>
      <c r="E19" s="15" t="s">
        <v>24</v>
      </c>
      <c r="F19" s="3"/>
      <c r="G19" s="3">
        <v>20</v>
      </c>
      <c r="H19" s="3"/>
    </row>
    <row r="20" spans="1:8" s="1" customFormat="1" x14ac:dyDescent="0.2">
      <c r="A20" s="31"/>
      <c r="B20" s="28" t="s">
        <v>30</v>
      </c>
      <c r="C20" s="3">
        <v>18</v>
      </c>
      <c r="D20" s="3">
        <v>1</v>
      </c>
      <c r="E20" s="15" t="s">
        <v>18</v>
      </c>
      <c r="F20" s="3"/>
      <c r="G20" s="3">
        <v>18</v>
      </c>
      <c r="H20" s="3"/>
    </row>
    <row r="21" spans="1:8" s="1" customFormat="1" x14ac:dyDescent="0.2">
      <c r="A21" s="31"/>
      <c r="B21" s="28" t="s">
        <v>31</v>
      </c>
      <c r="C21" s="3">
        <v>13</v>
      </c>
      <c r="D21" s="3">
        <v>1</v>
      </c>
      <c r="E21" s="15" t="s">
        <v>18</v>
      </c>
      <c r="F21" s="3"/>
      <c r="G21" s="3">
        <v>13</v>
      </c>
      <c r="H21" s="3"/>
    </row>
    <row r="22" spans="1:8" s="1" customFormat="1" x14ac:dyDescent="0.2">
      <c r="A22" s="31"/>
      <c r="B22" s="28" t="s">
        <v>32</v>
      </c>
      <c r="C22" s="3">
        <v>18</v>
      </c>
      <c r="D22" s="3">
        <v>1</v>
      </c>
      <c r="E22" s="15" t="s">
        <v>18</v>
      </c>
      <c r="F22" s="3"/>
      <c r="G22" s="3">
        <v>18</v>
      </c>
      <c r="H22" s="3"/>
    </row>
    <row r="23" spans="1:8" s="1" customFormat="1" x14ac:dyDescent="0.2">
      <c r="A23" s="31"/>
      <c r="B23" s="28" t="s">
        <v>33</v>
      </c>
      <c r="C23" s="3">
        <v>13</v>
      </c>
      <c r="D23" s="3">
        <v>1</v>
      </c>
      <c r="E23" s="15" t="s">
        <v>18</v>
      </c>
      <c r="F23" s="3"/>
      <c r="G23" s="3">
        <v>13</v>
      </c>
      <c r="H23" s="3"/>
    </row>
    <row r="24" spans="1:8" s="1" customFormat="1" x14ac:dyDescent="0.2">
      <c r="A24" s="31"/>
      <c r="B24" s="28" t="s">
        <v>34</v>
      </c>
      <c r="C24" s="3">
        <v>18</v>
      </c>
      <c r="D24" s="3">
        <v>1</v>
      </c>
      <c r="E24" s="15" t="s">
        <v>18</v>
      </c>
      <c r="F24" s="3"/>
      <c r="G24" s="3">
        <v>18</v>
      </c>
      <c r="H24" s="3"/>
    </row>
    <row r="25" spans="1:8" s="1" customFormat="1" x14ac:dyDescent="0.2">
      <c r="A25" s="31"/>
      <c r="B25" s="28" t="s">
        <v>35</v>
      </c>
      <c r="C25" s="3">
        <v>13</v>
      </c>
      <c r="D25" s="3">
        <v>1</v>
      </c>
      <c r="E25" s="15" t="s">
        <v>18</v>
      </c>
      <c r="F25" s="3"/>
      <c r="G25" s="3">
        <v>13</v>
      </c>
      <c r="H25" s="3"/>
    </row>
    <row r="26" spans="1:8" s="1" customFormat="1" x14ac:dyDescent="0.2">
      <c r="A26" s="31"/>
      <c r="B26" s="28" t="s">
        <v>36</v>
      </c>
      <c r="C26" s="3">
        <v>17</v>
      </c>
      <c r="D26" s="3">
        <v>1</v>
      </c>
      <c r="E26" s="15" t="s">
        <v>18</v>
      </c>
      <c r="F26" s="3"/>
      <c r="G26" s="3">
        <v>17</v>
      </c>
      <c r="H26" s="3"/>
    </row>
    <row r="27" spans="1:8" s="1" customFormat="1" x14ac:dyDescent="0.2">
      <c r="A27" s="31"/>
      <c r="B27" s="28" t="s">
        <v>37</v>
      </c>
      <c r="C27" s="3">
        <v>19</v>
      </c>
      <c r="D27" s="3">
        <v>1</v>
      </c>
      <c r="E27" s="15" t="s">
        <v>18</v>
      </c>
      <c r="F27" s="3"/>
      <c r="G27" s="3">
        <v>19</v>
      </c>
      <c r="H27" s="3"/>
    </row>
    <row r="28" spans="1:8" s="1" customFormat="1" x14ac:dyDescent="0.2">
      <c r="A28" s="31"/>
      <c r="B28" s="28" t="s">
        <v>38</v>
      </c>
      <c r="C28" s="3">
        <v>17</v>
      </c>
      <c r="D28" s="3">
        <v>1</v>
      </c>
      <c r="E28" s="15" t="s">
        <v>18</v>
      </c>
      <c r="F28" s="3"/>
      <c r="G28" s="3">
        <v>17</v>
      </c>
      <c r="H28" s="3"/>
    </row>
    <row r="29" spans="1:8" s="8" customFormat="1" ht="19.149999999999999" customHeight="1" x14ac:dyDescent="0.2">
      <c r="A29" s="71"/>
      <c r="B29" s="65"/>
      <c r="C29" s="69"/>
      <c r="D29" s="69"/>
      <c r="E29" s="69"/>
      <c r="F29" s="68">
        <f>SUM(F30:F56)</f>
        <v>42</v>
      </c>
      <c r="G29" s="68">
        <f>SUM(G30:G56)</f>
        <v>540</v>
      </c>
      <c r="H29" s="68">
        <v>0</v>
      </c>
    </row>
    <row r="30" spans="1:8" s="1" customFormat="1" x14ac:dyDescent="0.2">
      <c r="A30" s="4"/>
      <c r="B30" s="30" t="s">
        <v>39</v>
      </c>
      <c r="C30" s="6">
        <v>26</v>
      </c>
      <c r="D30" s="6">
        <v>1</v>
      </c>
      <c r="E30" s="14" t="s">
        <v>18</v>
      </c>
      <c r="F30" s="6"/>
      <c r="G30" s="6">
        <f>C30</f>
        <v>26</v>
      </c>
      <c r="H30" s="6">
        <v>0</v>
      </c>
    </row>
    <row r="31" spans="1:8" s="1" customFormat="1" x14ac:dyDescent="0.2">
      <c r="A31" s="31"/>
      <c r="B31" s="28" t="s">
        <v>40</v>
      </c>
      <c r="C31" s="3">
        <v>21</v>
      </c>
      <c r="D31" s="3">
        <v>1</v>
      </c>
      <c r="E31" s="15" t="s">
        <v>18</v>
      </c>
      <c r="F31" s="3"/>
      <c r="G31" s="3">
        <f>C31</f>
        <v>21</v>
      </c>
      <c r="H31" s="3"/>
    </row>
    <row r="32" spans="1:8" s="1" customFormat="1" x14ac:dyDescent="0.2">
      <c r="A32" s="31"/>
      <c r="B32" s="28" t="s">
        <v>41</v>
      </c>
      <c r="C32" s="3">
        <v>35</v>
      </c>
      <c r="D32" s="3">
        <v>1</v>
      </c>
      <c r="E32" s="15" t="s">
        <v>18</v>
      </c>
      <c r="F32" s="3"/>
      <c r="G32" s="3">
        <f>C32</f>
        <v>35</v>
      </c>
      <c r="H32" s="3"/>
    </row>
    <row r="33" spans="1:8" s="1" customFormat="1" x14ac:dyDescent="0.2">
      <c r="A33" s="31"/>
      <c r="B33" s="28" t="s">
        <v>42</v>
      </c>
      <c r="C33" s="3">
        <v>20</v>
      </c>
      <c r="D33" s="3">
        <v>1</v>
      </c>
      <c r="E33" s="15" t="s">
        <v>18</v>
      </c>
      <c r="F33" s="3"/>
      <c r="G33" s="3">
        <f t="shared" ref="G33" si="0">C33</f>
        <v>20</v>
      </c>
      <c r="H33" s="3"/>
    </row>
    <row r="34" spans="1:8" s="1" customFormat="1" x14ac:dyDescent="0.2">
      <c r="A34" s="31"/>
      <c r="B34" s="28" t="s">
        <v>43</v>
      </c>
      <c r="C34" s="3">
        <v>17</v>
      </c>
      <c r="D34" s="3">
        <v>1</v>
      </c>
      <c r="E34" s="15" t="s">
        <v>18</v>
      </c>
      <c r="F34" s="3"/>
      <c r="G34" s="3">
        <f t="shared" ref="G34:G48" si="1">C34</f>
        <v>17</v>
      </c>
      <c r="H34" s="3"/>
    </row>
    <row r="35" spans="1:8" s="1" customFormat="1" x14ac:dyDescent="0.2">
      <c r="A35" s="31"/>
      <c r="B35" s="28" t="s">
        <v>44</v>
      </c>
      <c r="C35" s="3">
        <v>13</v>
      </c>
      <c r="D35" s="3">
        <v>1</v>
      </c>
      <c r="E35" s="15" t="s">
        <v>18</v>
      </c>
      <c r="F35" s="3"/>
      <c r="G35" s="3">
        <f t="shared" si="1"/>
        <v>13</v>
      </c>
      <c r="H35" s="3"/>
    </row>
    <row r="36" spans="1:8" s="1" customFormat="1" x14ac:dyDescent="0.2">
      <c r="A36" s="31"/>
      <c r="B36" s="28" t="s">
        <v>45</v>
      </c>
      <c r="C36" s="3">
        <v>17</v>
      </c>
      <c r="D36" s="3">
        <v>1</v>
      </c>
      <c r="E36" s="15" t="s">
        <v>18</v>
      </c>
      <c r="F36" s="3"/>
      <c r="G36" s="3">
        <f t="shared" si="1"/>
        <v>17</v>
      </c>
      <c r="H36" s="3"/>
    </row>
    <row r="37" spans="1:8" s="1" customFormat="1" x14ac:dyDescent="0.2">
      <c r="A37" s="31"/>
      <c r="B37" s="28" t="s">
        <v>46</v>
      </c>
      <c r="C37" s="3">
        <v>20</v>
      </c>
      <c r="D37" s="3">
        <v>1</v>
      </c>
      <c r="E37" s="15" t="s">
        <v>18</v>
      </c>
      <c r="F37" s="3"/>
      <c r="G37" s="3">
        <f t="shared" si="1"/>
        <v>20</v>
      </c>
      <c r="H37" s="3"/>
    </row>
    <row r="38" spans="1:8" s="1" customFormat="1" x14ac:dyDescent="0.2">
      <c r="A38" s="31"/>
      <c r="B38" s="28" t="s">
        <v>47</v>
      </c>
      <c r="C38" s="3">
        <v>26</v>
      </c>
      <c r="D38" s="3">
        <v>1</v>
      </c>
      <c r="E38" s="15" t="s">
        <v>18</v>
      </c>
      <c r="F38" s="3"/>
      <c r="G38" s="3">
        <f t="shared" si="1"/>
        <v>26</v>
      </c>
      <c r="H38" s="3"/>
    </row>
    <row r="39" spans="1:8" s="1" customFormat="1" x14ac:dyDescent="0.2">
      <c r="A39" s="31"/>
      <c r="B39" s="28" t="s">
        <v>48</v>
      </c>
      <c r="C39" s="3">
        <v>15</v>
      </c>
      <c r="D39" s="3">
        <v>1</v>
      </c>
      <c r="E39" s="15" t="s">
        <v>18</v>
      </c>
      <c r="F39" s="3"/>
      <c r="G39" s="3">
        <f t="shared" si="1"/>
        <v>15</v>
      </c>
      <c r="H39" s="3"/>
    </row>
    <row r="40" spans="1:8" s="1" customFormat="1" x14ac:dyDescent="0.2">
      <c r="A40" s="31"/>
      <c r="B40" s="28" t="s">
        <v>49</v>
      </c>
      <c r="C40" s="3">
        <v>17</v>
      </c>
      <c r="D40" s="3">
        <v>1</v>
      </c>
      <c r="E40" s="15" t="s">
        <v>18</v>
      </c>
      <c r="F40" s="3"/>
      <c r="G40" s="3">
        <f t="shared" si="1"/>
        <v>17</v>
      </c>
      <c r="H40" s="3"/>
    </row>
    <row r="41" spans="1:8" s="1" customFormat="1" x14ac:dyDescent="0.2">
      <c r="A41" s="31"/>
      <c r="B41" s="28" t="s">
        <v>50</v>
      </c>
      <c r="C41" s="3">
        <v>11</v>
      </c>
      <c r="D41" s="3">
        <v>1</v>
      </c>
      <c r="E41" s="15" t="s">
        <v>18</v>
      </c>
      <c r="F41" s="3"/>
      <c r="G41" s="3">
        <f t="shared" si="1"/>
        <v>11</v>
      </c>
      <c r="H41" s="3"/>
    </row>
    <row r="42" spans="1:8" s="1" customFormat="1" x14ac:dyDescent="0.2">
      <c r="A42" s="31"/>
      <c r="B42" s="28" t="s">
        <v>51</v>
      </c>
      <c r="C42" s="3">
        <v>17</v>
      </c>
      <c r="D42" s="3">
        <v>1</v>
      </c>
      <c r="E42" s="15" t="s">
        <v>18</v>
      </c>
      <c r="F42" s="3"/>
      <c r="G42" s="3">
        <v>17</v>
      </c>
      <c r="H42" s="3"/>
    </row>
    <row r="43" spans="1:8" s="1" customFormat="1" x14ac:dyDescent="0.2">
      <c r="A43" s="31"/>
      <c r="B43" s="28" t="s">
        <v>52</v>
      </c>
      <c r="C43" s="3">
        <v>17</v>
      </c>
      <c r="D43" s="3">
        <v>1</v>
      </c>
      <c r="E43" s="15" t="s">
        <v>18</v>
      </c>
      <c r="F43" s="3"/>
      <c r="G43" s="3">
        <f t="shared" si="1"/>
        <v>17</v>
      </c>
      <c r="H43" s="3"/>
    </row>
    <row r="44" spans="1:8" s="1" customFormat="1" x14ac:dyDescent="0.2">
      <c r="A44" s="31"/>
      <c r="B44" s="28" t="s">
        <v>53</v>
      </c>
      <c r="C44" s="3">
        <v>13</v>
      </c>
      <c r="D44" s="3">
        <v>3</v>
      </c>
      <c r="E44" s="15" t="s">
        <v>18</v>
      </c>
      <c r="F44" s="3"/>
      <c r="G44" s="3">
        <f t="shared" si="1"/>
        <v>13</v>
      </c>
      <c r="H44" s="3"/>
    </row>
    <row r="45" spans="1:8" s="1" customFormat="1" x14ac:dyDescent="0.2">
      <c r="A45" s="31"/>
      <c r="B45" s="28" t="s">
        <v>54</v>
      </c>
      <c r="C45" s="3">
        <v>26</v>
      </c>
      <c r="D45" s="3">
        <v>1</v>
      </c>
      <c r="E45" s="15" t="s">
        <v>18</v>
      </c>
      <c r="F45" s="3"/>
      <c r="G45" s="3">
        <f t="shared" si="1"/>
        <v>26</v>
      </c>
      <c r="H45" s="3"/>
    </row>
    <row r="46" spans="1:8" s="1" customFormat="1" x14ac:dyDescent="0.2">
      <c r="A46" s="31"/>
      <c r="B46" s="28" t="s">
        <v>55</v>
      </c>
      <c r="C46" s="3">
        <v>20</v>
      </c>
      <c r="D46" s="3">
        <v>1</v>
      </c>
      <c r="E46" s="15" t="s">
        <v>18</v>
      </c>
      <c r="F46" s="3"/>
      <c r="G46" s="3">
        <f t="shared" si="1"/>
        <v>20</v>
      </c>
      <c r="H46" s="3"/>
    </row>
    <row r="47" spans="1:8" s="1" customFormat="1" x14ac:dyDescent="0.2">
      <c r="A47" s="31"/>
      <c r="B47" s="28" t="s">
        <v>56</v>
      </c>
      <c r="C47" s="3">
        <v>26</v>
      </c>
      <c r="D47" s="3">
        <v>1</v>
      </c>
      <c r="E47" s="15" t="s">
        <v>18</v>
      </c>
      <c r="F47" s="3"/>
      <c r="G47" s="3">
        <v>26</v>
      </c>
      <c r="H47" s="3"/>
    </row>
    <row r="48" spans="1:8" s="1" customFormat="1" x14ac:dyDescent="0.2">
      <c r="A48" s="31"/>
      <c r="B48" s="28" t="s">
        <v>57</v>
      </c>
      <c r="C48" s="3">
        <v>20</v>
      </c>
      <c r="D48" s="3">
        <v>1</v>
      </c>
      <c r="E48" s="15" t="s">
        <v>18</v>
      </c>
      <c r="F48" s="3"/>
      <c r="G48" s="3">
        <f t="shared" si="1"/>
        <v>20</v>
      </c>
      <c r="H48" s="3"/>
    </row>
    <row r="49" spans="1:8" s="1" customFormat="1" x14ac:dyDescent="0.2">
      <c r="A49" s="31"/>
      <c r="B49" s="28" t="s">
        <v>58</v>
      </c>
      <c r="C49" s="3">
        <v>26</v>
      </c>
      <c r="D49" s="3">
        <v>1</v>
      </c>
      <c r="E49" s="15" t="s">
        <v>18</v>
      </c>
      <c r="F49" s="3"/>
      <c r="G49" s="3">
        <v>26</v>
      </c>
      <c r="H49" s="3"/>
    </row>
    <row r="50" spans="1:8" s="1" customFormat="1" x14ac:dyDescent="0.2">
      <c r="A50" s="31"/>
      <c r="B50" s="28" t="s">
        <v>59</v>
      </c>
      <c r="C50" s="3">
        <v>20</v>
      </c>
      <c r="D50" s="3">
        <v>1</v>
      </c>
      <c r="E50" s="15" t="s">
        <v>18</v>
      </c>
      <c r="F50" s="3"/>
      <c r="G50" s="3">
        <f>C50</f>
        <v>20</v>
      </c>
      <c r="H50" s="3"/>
    </row>
    <row r="51" spans="1:8" s="1" customFormat="1" x14ac:dyDescent="0.2">
      <c r="A51" s="31"/>
      <c r="B51" s="28" t="s">
        <v>60</v>
      </c>
      <c r="C51" s="3">
        <v>20</v>
      </c>
      <c r="D51" s="3">
        <v>1</v>
      </c>
      <c r="E51" s="15" t="s">
        <v>18</v>
      </c>
      <c r="F51" s="3"/>
      <c r="G51" s="3">
        <f>C51</f>
        <v>20</v>
      </c>
      <c r="H51" s="3"/>
    </row>
    <row r="52" spans="1:8" s="1" customFormat="1" x14ac:dyDescent="0.2">
      <c r="A52" s="31"/>
      <c r="B52" s="28" t="s">
        <v>61</v>
      </c>
      <c r="C52" s="3">
        <v>44</v>
      </c>
      <c r="D52" s="3">
        <v>1</v>
      </c>
      <c r="E52" s="15" t="s">
        <v>18</v>
      </c>
      <c r="F52" s="3"/>
      <c r="G52" s="3">
        <f>C52</f>
        <v>44</v>
      </c>
      <c r="H52" s="3"/>
    </row>
    <row r="53" spans="1:8" s="1" customFormat="1" x14ac:dyDescent="0.2">
      <c r="A53" s="31"/>
      <c r="B53" s="28" t="s">
        <v>62</v>
      </c>
      <c r="C53" s="3">
        <v>23</v>
      </c>
      <c r="D53" s="3">
        <v>1</v>
      </c>
      <c r="E53" s="15" t="s">
        <v>13</v>
      </c>
      <c r="F53" s="3">
        <f>C53</f>
        <v>23</v>
      </c>
      <c r="G53" s="3"/>
      <c r="H53" s="3"/>
    </row>
    <row r="54" spans="1:8" s="1" customFormat="1" x14ac:dyDescent="0.2">
      <c r="A54" s="31"/>
      <c r="B54" s="28" t="s">
        <v>63</v>
      </c>
      <c r="C54" s="3">
        <v>53</v>
      </c>
      <c r="D54" s="3">
        <v>1</v>
      </c>
      <c r="E54" s="15" t="s">
        <v>18</v>
      </c>
      <c r="F54" s="3"/>
      <c r="G54" s="3">
        <f>C54</f>
        <v>53</v>
      </c>
      <c r="H54" s="3"/>
    </row>
    <row r="55" spans="1:8" s="12" customFormat="1" x14ac:dyDescent="0.2">
      <c r="A55" s="46"/>
      <c r="B55" s="17" t="s">
        <v>64</v>
      </c>
      <c r="C55" s="13">
        <v>5</v>
      </c>
      <c r="D55" s="13">
        <v>4</v>
      </c>
      <c r="E55" s="16" t="s">
        <v>13</v>
      </c>
      <c r="F55" s="13">
        <f>C55</f>
        <v>5</v>
      </c>
      <c r="G55" s="13"/>
      <c r="H55" s="13"/>
    </row>
    <row r="56" spans="1:8" s="12" customFormat="1" x14ac:dyDescent="0.2">
      <c r="A56" s="46"/>
      <c r="B56" s="17" t="s">
        <v>65</v>
      </c>
      <c r="C56" s="13">
        <v>14</v>
      </c>
      <c r="D56" s="13">
        <v>1</v>
      </c>
      <c r="E56" s="16" t="s">
        <v>13</v>
      </c>
      <c r="F56" s="13">
        <f>C56</f>
        <v>14</v>
      </c>
      <c r="G56" s="13"/>
      <c r="H56" s="13"/>
    </row>
    <row r="57" spans="1:8" s="1" customFormat="1" ht="19.899999999999999" customHeight="1" x14ac:dyDescent="0.2">
      <c r="A57" s="75"/>
      <c r="B57" s="65"/>
      <c r="C57" s="69"/>
      <c r="D57" s="69"/>
      <c r="E57" s="69"/>
      <c r="F57" s="68">
        <f>SUM(F58:F72)</f>
        <v>466</v>
      </c>
      <c r="G57" s="68">
        <f>SUM(G58:G72)</f>
        <v>0</v>
      </c>
      <c r="H57" s="68">
        <f>SUM(H58:H72)</f>
        <v>0</v>
      </c>
    </row>
    <row r="58" spans="1:8" s="12" customFormat="1" x14ac:dyDescent="0.2">
      <c r="A58" s="39"/>
      <c r="B58" s="35" t="s">
        <v>66</v>
      </c>
      <c r="C58" s="36">
        <v>17</v>
      </c>
      <c r="D58" s="36">
        <v>4</v>
      </c>
      <c r="E58" s="37" t="s">
        <v>13</v>
      </c>
      <c r="F58" s="36">
        <f t="shared" ref="F58:F72" si="2">C58</f>
        <v>17</v>
      </c>
      <c r="G58" s="36"/>
      <c r="H58" s="36"/>
    </row>
    <row r="59" spans="1:8" s="1" customFormat="1" x14ac:dyDescent="0.2">
      <c r="A59" s="31"/>
      <c r="B59" s="28" t="s">
        <v>67</v>
      </c>
      <c r="C59" s="3">
        <v>18</v>
      </c>
      <c r="D59" s="3">
        <v>1</v>
      </c>
      <c r="E59" s="15" t="s">
        <v>13</v>
      </c>
      <c r="F59" s="3">
        <f t="shared" si="2"/>
        <v>18</v>
      </c>
      <c r="G59" s="3"/>
      <c r="H59" s="3"/>
    </row>
    <row r="60" spans="1:8" s="1" customFormat="1" x14ac:dyDescent="0.2">
      <c r="A60" s="31"/>
      <c r="B60" s="28" t="s">
        <v>68</v>
      </c>
      <c r="C60" s="3">
        <v>14</v>
      </c>
      <c r="D60" s="3">
        <v>1</v>
      </c>
      <c r="E60" s="15" t="s">
        <v>13</v>
      </c>
      <c r="F60" s="3">
        <f t="shared" si="2"/>
        <v>14</v>
      </c>
      <c r="G60" s="3"/>
      <c r="H60" s="3"/>
    </row>
    <row r="61" spans="1:8" s="1" customFormat="1" x14ac:dyDescent="0.2">
      <c r="A61" s="31"/>
      <c r="B61" s="28" t="s">
        <v>69</v>
      </c>
      <c r="C61" s="3">
        <v>17</v>
      </c>
      <c r="D61" s="3">
        <v>1</v>
      </c>
      <c r="E61" s="15" t="s">
        <v>13</v>
      </c>
      <c r="F61" s="3">
        <f t="shared" si="2"/>
        <v>17</v>
      </c>
      <c r="G61" s="3"/>
      <c r="H61" s="3"/>
    </row>
    <row r="62" spans="1:8" s="1" customFormat="1" x14ac:dyDescent="0.2">
      <c r="A62" s="31"/>
      <c r="B62" s="28" t="s">
        <v>70</v>
      </c>
      <c r="C62" s="3">
        <v>17</v>
      </c>
      <c r="D62" s="3">
        <v>1</v>
      </c>
      <c r="E62" s="15" t="s">
        <v>13</v>
      </c>
      <c r="F62" s="3">
        <f t="shared" si="2"/>
        <v>17</v>
      </c>
      <c r="G62" s="3"/>
      <c r="H62" s="3"/>
    </row>
    <row r="63" spans="1:8" s="1" customFormat="1" x14ac:dyDescent="0.2">
      <c r="A63" s="31"/>
      <c r="B63" s="28" t="s">
        <v>71</v>
      </c>
      <c r="C63" s="3">
        <v>18</v>
      </c>
      <c r="D63" s="3">
        <v>1</v>
      </c>
      <c r="E63" s="15" t="s">
        <v>13</v>
      </c>
      <c r="F63" s="3">
        <f t="shared" si="2"/>
        <v>18</v>
      </c>
      <c r="G63" s="3"/>
      <c r="H63" s="3"/>
    </row>
    <row r="64" spans="1:8" s="1" customFormat="1" x14ac:dyDescent="0.2">
      <c r="A64" s="31"/>
      <c r="B64" s="28" t="s">
        <v>72</v>
      </c>
      <c r="C64" s="3">
        <v>18</v>
      </c>
      <c r="D64" s="3">
        <v>1</v>
      </c>
      <c r="E64" s="15" t="s">
        <v>13</v>
      </c>
      <c r="F64" s="3">
        <f t="shared" si="2"/>
        <v>18</v>
      </c>
      <c r="G64" s="3"/>
      <c r="H64" s="3"/>
    </row>
    <row r="65" spans="1:8" s="1" customFormat="1" x14ac:dyDescent="0.2">
      <c r="A65" s="31"/>
      <c r="B65" s="28" t="s">
        <v>73</v>
      </c>
      <c r="C65" s="3">
        <v>14</v>
      </c>
      <c r="D65" s="3">
        <v>1</v>
      </c>
      <c r="E65" s="15" t="s">
        <v>13</v>
      </c>
      <c r="F65" s="3">
        <f t="shared" si="2"/>
        <v>14</v>
      </c>
      <c r="G65" s="3"/>
      <c r="H65" s="3"/>
    </row>
    <row r="66" spans="1:8" s="1" customFormat="1" x14ac:dyDescent="0.2">
      <c r="A66" s="31"/>
      <c r="B66" s="28" t="s">
        <v>74</v>
      </c>
      <c r="C66" s="3">
        <v>17</v>
      </c>
      <c r="D66" s="3">
        <v>1</v>
      </c>
      <c r="E66" s="15" t="s">
        <v>13</v>
      </c>
      <c r="F66" s="3">
        <f t="shared" si="2"/>
        <v>17</v>
      </c>
      <c r="G66" s="3"/>
      <c r="H66" s="3"/>
    </row>
    <row r="67" spans="1:8" s="1" customFormat="1" x14ac:dyDescent="0.2">
      <c r="A67" s="31"/>
      <c r="B67" s="28" t="s">
        <v>75</v>
      </c>
      <c r="C67" s="3">
        <v>20</v>
      </c>
      <c r="D67" s="3">
        <v>1</v>
      </c>
      <c r="E67" s="15" t="s">
        <v>13</v>
      </c>
      <c r="F67" s="3">
        <f t="shared" si="2"/>
        <v>20</v>
      </c>
      <c r="G67" s="3"/>
      <c r="H67" s="3"/>
    </row>
    <row r="68" spans="1:8" s="1" customFormat="1" x14ac:dyDescent="0.2">
      <c r="A68" s="31"/>
      <c r="B68" s="28" t="s">
        <v>76</v>
      </c>
      <c r="C68" s="3">
        <v>20</v>
      </c>
      <c r="D68" s="3">
        <v>1</v>
      </c>
      <c r="E68" s="15" t="s">
        <v>13</v>
      </c>
      <c r="F68" s="3">
        <f t="shared" si="2"/>
        <v>20</v>
      </c>
      <c r="G68" s="3"/>
      <c r="H68" s="3"/>
    </row>
    <row r="69" spans="1:8" s="1" customFormat="1" x14ac:dyDescent="0.2">
      <c r="A69" s="31"/>
      <c r="B69" s="28" t="s">
        <v>77</v>
      </c>
      <c r="C69" s="3">
        <v>17</v>
      </c>
      <c r="D69" s="3">
        <v>1</v>
      </c>
      <c r="E69" s="15" t="s">
        <v>13</v>
      </c>
      <c r="F69" s="3">
        <f t="shared" si="2"/>
        <v>17</v>
      </c>
      <c r="G69" s="3"/>
      <c r="H69" s="3"/>
    </row>
    <row r="70" spans="1:8" s="1" customFormat="1" x14ac:dyDescent="0.2">
      <c r="A70" s="31"/>
      <c r="B70" s="28" t="s">
        <v>78</v>
      </c>
      <c r="C70" s="3">
        <v>17</v>
      </c>
      <c r="D70" s="3">
        <v>1</v>
      </c>
      <c r="E70" s="15" t="s">
        <v>13</v>
      </c>
      <c r="F70" s="3">
        <f t="shared" si="2"/>
        <v>17</v>
      </c>
      <c r="G70" s="3"/>
      <c r="H70" s="3"/>
    </row>
    <row r="71" spans="1:8" s="1" customFormat="1" x14ac:dyDescent="0.2">
      <c r="A71" s="31"/>
      <c r="B71" s="28" t="s">
        <v>79</v>
      </c>
      <c r="C71" s="3">
        <v>61</v>
      </c>
      <c r="D71" s="3">
        <v>1</v>
      </c>
      <c r="E71" s="15" t="s">
        <v>13</v>
      </c>
      <c r="F71" s="3">
        <f t="shared" si="2"/>
        <v>61</v>
      </c>
      <c r="G71" s="3"/>
      <c r="H71" s="3"/>
    </row>
    <row r="72" spans="1:8" s="1" customFormat="1" x14ac:dyDescent="0.2">
      <c r="A72" s="31"/>
      <c r="B72" s="44" t="s">
        <v>80</v>
      </c>
      <c r="C72" s="42">
        <v>181</v>
      </c>
      <c r="D72" s="42">
        <v>1</v>
      </c>
      <c r="E72" s="43" t="s">
        <v>13</v>
      </c>
      <c r="F72" s="42">
        <f t="shared" si="2"/>
        <v>181</v>
      </c>
      <c r="G72" s="42"/>
      <c r="H72" s="42"/>
    </row>
    <row r="73" spans="1:8" s="1" customFormat="1" ht="19.149999999999999" customHeight="1" x14ac:dyDescent="0.2">
      <c r="A73" s="64"/>
      <c r="B73" s="66"/>
      <c r="C73" s="67"/>
      <c r="D73" s="67"/>
      <c r="E73" s="67"/>
      <c r="F73" s="68">
        <f>SUM(F74:F85)</f>
        <v>309</v>
      </c>
      <c r="G73" s="68">
        <f>SUM(G74:G85)</f>
        <v>2</v>
      </c>
      <c r="H73" s="68">
        <f>SUM(H74:H85)</f>
        <v>30</v>
      </c>
    </row>
    <row r="74" spans="1:8" s="12" customFormat="1" x14ac:dyDescent="0.2">
      <c r="A74" s="39"/>
      <c r="B74" s="17" t="s">
        <v>81</v>
      </c>
      <c r="C74" s="13">
        <v>14</v>
      </c>
      <c r="D74" s="13">
        <v>4</v>
      </c>
      <c r="E74" s="16" t="s">
        <v>13</v>
      </c>
      <c r="F74" s="13">
        <f t="shared" ref="F74:F83" si="3">C74</f>
        <v>14</v>
      </c>
      <c r="G74" s="13"/>
      <c r="H74" s="13"/>
    </row>
    <row r="75" spans="1:8" s="1" customFormat="1" x14ac:dyDescent="0.2">
      <c r="A75" s="31"/>
      <c r="B75" s="28" t="s">
        <v>82</v>
      </c>
      <c r="C75" s="3">
        <v>25</v>
      </c>
      <c r="D75" s="3">
        <v>1</v>
      </c>
      <c r="E75" s="15" t="s">
        <v>13</v>
      </c>
      <c r="F75" s="3">
        <f t="shared" si="3"/>
        <v>25</v>
      </c>
      <c r="G75" s="3"/>
      <c r="H75" s="3"/>
    </row>
    <row r="76" spans="1:8" s="1" customFormat="1" x14ac:dyDescent="0.2">
      <c r="A76" s="31"/>
      <c r="B76" s="28" t="s">
        <v>83</v>
      </c>
      <c r="C76" s="3">
        <v>17</v>
      </c>
      <c r="D76" s="3">
        <v>1</v>
      </c>
      <c r="E76" s="15" t="s">
        <v>13</v>
      </c>
      <c r="F76" s="3">
        <f t="shared" si="3"/>
        <v>17</v>
      </c>
      <c r="G76" s="3"/>
      <c r="H76" s="3"/>
    </row>
    <row r="77" spans="1:8" s="1" customFormat="1" x14ac:dyDescent="0.2">
      <c r="A77" s="31"/>
      <c r="B77" s="28" t="s">
        <v>84</v>
      </c>
      <c r="C77" s="3">
        <v>19</v>
      </c>
      <c r="D77" s="3">
        <v>1</v>
      </c>
      <c r="E77" s="15" t="s">
        <v>13</v>
      </c>
      <c r="F77" s="3">
        <f t="shared" si="3"/>
        <v>19</v>
      </c>
      <c r="G77" s="3"/>
      <c r="H77" s="3"/>
    </row>
    <row r="78" spans="1:8" s="1" customFormat="1" x14ac:dyDescent="0.2">
      <c r="A78" s="31"/>
      <c r="B78" s="28" t="s">
        <v>85</v>
      </c>
      <c r="C78" s="3">
        <v>26</v>
      </c>
      <c r="D78" s="3">
        <v>1</v>
      </c>
      <c r="E78" s="15" t="s">
        <v>13</v>
      </c>
      <c r="F78" s="3">
        <f t="shared" si="3"/>
        <v>26</v>
      </c>
      <c r="G78" s="15"/>
      <c r="H78" s="3"/>
    </row>
    <row r="79" spans="1:8" s="1" customFormat="1" x14ac:dyDescent="0.2">
      <c r="A79" s="31"/>
      <c r="B79" s="28" t="s">
        <v>86</v>
      </c>
      <c r="C79" s="3">
        <v>17</v>
      </c>
      <c r="D79" s="3">
        <v>1</v>
      </c>
      <c r="E79" s="15" t="s">
        <v>13</v>
      </c>
      <c r="F79" s="3">
        <f t="shared" si="3"/>
        <v>17</v>
      </c>
      <c r="G79" s="15"/>
      <c r="H79" s="3"/>
    </row>
    <row r="80" spans="1:8" s="1" customFormat="1" x14ac:dyDescent="0.2">
      <c r="A80" s="31"/>
      <c r="B80" s="28" t="s">
        <v>87</v>
      </c>
      <c r="C80" s="3">
        <v>48</v>
      </c>
      <c r="D80" s="3">
        <v>1</v>
      </c>
      <c r="E80" s="15" t="s">
        <v>13</v>
      </c>
      <c r="F80" s="3">
        <f t="shared" si="3"/>
        <v>48</v>
      </c>
      <c r="G80" s="15"/>
      <c r="H80" s="3"/>
    </row>
    <row r="81" spans="1:8" s="1" customFormat="1" x14ac:dyDescent="0.2">
      <c r="A81" s="31"/>
      <c r="B81" s="28" t="s">
        <v>88</v>
      </c>
      <c r="C81" s="3">
        <v>23</v>
      </c>
      <c r="D81" s="3">
        <v>1</v>
      </c>
      <c r="E81" s="15" t="s">
        <v>13</v>
      </c>
      <c r="F81" s="3">
        <f t="shared" si="3"/>
        <v>23</v>
      </c>
      <c r="G81" s="15"/>
      <c r="H81" s="3"/>
    </row>
    <row r="82" spans="1:8" s="1" customFormat="1" x14ac:dyDescent="0.2">
      <c r="A82" s="31"/>
      <c r="B82" s="28" t="s">
        <v>89</v>
      </c>
      <c r="C82" s="3">
        <v>40</v>
      </c>
      <c r="D82" s="3">
        <v>1</v>
      </c>
      <c r="E82" s="15" t="s">
        <v>13</v>
      </c>
      <c r="F82" s="3">
        <f t="shared" si="3"/>
        <v>40</v>
      </c>
      <c r="G82" s="15"/>
      <c r="H82" s="3"/>
    </row>
    <row r="83" spans="1:8" s="1" customFormat="1" x14ac:dyDescent="0.2">
      <c r="A83" s="31"/>
      <c r="B83" s="28" t="s">
        <v>90</v>
      </c>
      <c r="C83" s="3">
        <v>80</v>
      </c>
      <c r="D83" s="3">
        <v>1</v>
      </c>
      <c r="E83" s="15" t="s">
        <v>13</v>
      </c>
      <c r="F83" s="3">
        <f t="shared" si="3"/>
        <v>80</v>
      </c>
      <c r="G83" s="15"/>
      <c r="H83" s="3"/>
    </row>
    <row r="84" spans="1:8" s="1" customFormat="1" x14ac:dyDescent="0.2">
      <c r="A84" s="31"/>
      <c r="B84" s="28" t="s">
        <v>91</v>
      </c>
      <c r="C84" s="3">
        <v>30</v>
      </c>
      <c r="D84" s="3">
        <v>1</v>
      </c>
      <c r="E84" s="15" t="s">
        <v>9</v>
      </c>
      <c r="F84" s="3"/>
      <c r="G84" s="15"/>
      <c r="H84" s="3">
        <f>C84</f>
        <v>30</v>
      </c>
    </row>
    <row r="85" spans="1:8" s="1" customFormat="1" x14ac:dyDescent="0.2">
      <c r="A85" s="5"/>
      <c r="B85" s="28" t="s">
        <v>92</v>
      </c>
      <c r="C85" s="3">
        <v>2</v>
      </c>
      <c r="D85" s="3">
        <v>1</v>
      </c>
      <c r="E85" s="15" t="s">
        <v>18</v>
      </c>
      <c r="F85" s="3"/>
      <c r="G85" s="15">
        <f>C85</f>
        <v>2</v>
      </c>
      <c r="H85" s="3"/>
    </row>
    <row r="86" spans="1:8" s="1" customFormat="1" ht="10.15" customHeight="1" x14ac:dyDescent="0.2">
      <c r="A86" s="89"/>
      <c r="B86" s="91"/>
      <c r="C86" s="92"/>
      <c r="D86" s="92"/>
      <c r="E86" s="92"/>
      <c r="F86" s="92"/>
      <c r="G86" s="92"/>
      <c r="H86" s="210"/>
    </row>
    <row r="87" spans="1:8" s="1" customFormat="1" ht="15.75" x14ac:dyDescent="0.25">
      <c r="A87" s="27" t="s">
        <v>93</v>
      </c>
      <c r="B87" s="28"/>
      <c r="C87" s="29">
        <f>SUM(C89:C175)</f>
        <v>3990</v>
      </c>
      <c r="D87" s="42"/>
      <c r="E87" s="43"/>
      <c r="F87" s="53"/>
      <c r="G87" s="54"/>
      <c r="H87" s="13"/>
    </row>
    <row r="88" spans="1:8" s="8" customFormat="1" ht="18.600000000000001" customHeight="1" x14ac:dyDescent="0.2">
      <c r="A88" s="73"/>
      <c r="B88" s="66"/>
      <c r="C88" s="67"/>
      <c r="D88" s="67"/>
      <c r="E88" s="67"/>
      <c r="F88" s="68">
        <f>SUM(F89:F101)</f>
        <v>511</v>
      </c>
      <c r="G88" s="105">
        <f>SUM(G89:G101)</f>
        <v>299</v>
      </c>
      <c r="H88" s="68">
        <f>SUM(H89:H101)</f>
        <v>0</v>
      </c>
    </row>
    <row r="89" spans="1:8" s="95" customFormat="1" x14ac:dyDescent="0.2">
      <c r="A89" s="94"/>
      <c r="B89" s="35" t="s">
        <v>94</v>
      </c>
      <c r="C89" s="36">
        <v>108</v>
      </c>
      <c r="D89" s="36">
        <v>2</v>
      </c>
      <c r="E89" s="37" t="s">
        <v>18</v>
      </c>
      <c r="F89" s="36"/>
      <c r="G89" s="37">
        <v>108</v>
      </c>
      <c r="H89" s="13"/>
    </row>
    <row r="90" spans="1:8" s="95" customFormat="1" x14ac:dyDescent="0.2">
      <c r="A90" s="96"/>
      <c r="B90" s="17" t="s">
        <v>95</v>
      </c>
      <c r="C90" s="13">
        <v>105</v>
      </c>
      <c r="D90" s="13">
        <v>2</v>
      </c>
      <c r="E90" s="16" t="s">
        <v>18</v>
      </c>
      <c r="F90" s="13"/>
      <c r="G90" s="16">
        <v>105</v>
      </c>
      <c r="H90" s="13"/>
    </row>
    <row r="91" spans="1:8" s="12" customFormat="1" x14ac:dyDescent="0.2">
      <c r="A91" s="46"/>
      <c r="B91" s="17" t="s">
        <v>96</v>
      </c>
      <c r="C91" s="13">
        <v>32</v>
      </c>
      <c r="D91" s="13">
        <v>1</v>
      </c>
      <c r="E91" s="16" t="s">
        <v>18</v>
      </c>
      <c r="F91" s="13"/>
      <c r="G91" s="16">
        <f>C91</f>
        <v>32</v>
      </c>
      <c r="H91" s="13"/>
    </row>
    <row r="92" spans="1:8" s="12" customFormat="1" x14ac:dyDescent="0.2">
      <c r="A92" s="46"/>
      <c r="B92" s="17" t="s">
        <v>97</v>
      </c>
      <c r="C92" s="13">
        <v>245</v>
      </c>
      <c r="D92" s="13">
        <v>1</v>
      </c>
      <c r="E92" s="16" t="s">
        <v>15</v>
      </c>
      <c r="F92" s="13">
        <f>C92</f>
        <v>245</v>
      </c>
      <c r="G92" s="16"/>
      <c r="H92" s="13"/>
    </row>
    <row r="93" spans="1:8" s="95" customFormat="1" x14ac:dyDescent="0.2">
      <c r="A93" s="96"/>
      <c r="B93" s="213" t="s">
        <v>835</v>
      </c>
      <c r="C93" s="13">
        <v>27</v>
      </c>
      <c r="D93" s="13">
        <v>4</v>
      </c>
      <c r="E93" s="16" t="s">
        <v>837</v>
      </c>
      <c r="F93" s="13"/>
      <c r="G93" s="13">
        <v>27</v>
      </c>
      <c r="H93" s="13"/>
    </row>
    <row r="94" spans="1:8" s="95" customFormat="1" x14ac:dyDescent="0.2">
      <c r="A94" s="96"/>
      <c r="B94" s="213" t="s">
        <v>836</v>
      </c>
      <c r="C94" s="13">
        <v>26</v>
      </c>
      <c r="D94" s="13">
        <v>4</v>
      </c>
      <c r="E94" s="16" t="s">
        <v>837</v>
      </c>
      <c r="F94" s="13"/>
      <c r="G94" s="13">
        <v>27</v>
      </c>
      <c r="H94" s="13"/>
    </row>
    <row r="95" spans="1:8" s="1" customFormat="1" x14ac:dyDescent="0.2">
      <c r="A95" s="31"/>
      <c r="B95" s="28" t="s">
        <v>98</v>
      </c>
      <c r="C95" s="3">
        <v>50</v>
      </c>
      <c r="D95" s="3">
        <v>1</v>
      </c>
      <c r="E95" s="15" t="s">
        <v>15</v>
      </c>
      <c r="F95" s="3">
        <f>C95</f>
        <v>50</v>
      </c>
      <c r="G95" s="15"/>
      <c r="H95" s="3"/>
    </row>
    <row r="96" spans="1:8" s="12" customFormat="1" x14ac:dyDescent="0.2">
      <c r="A96" s="46"/>
      <c r="B96" s="17" t="s">
        <v>99</v>
      </c>
      <c r="C96" s="13">
        <v>11</v>
      </c>
      <c r="D96" s="13">
        <v>4</v>
      </c>
      <c r="E96" s="16" t="s">
        <v>18</v>
      </c>
      <c r="F96" s="13">
        <f>C96</f>
        <v>11</v>
      </c>
      <c r="G96" s="16"/>
      <c r="H96" s="13"/>
    </row>
    <row r="97" spans="1:8" s="95" customFormat="1" x14ac:dyDescent="0.2">
      <c r="A97" s="96"/>
      <c r="B97" s="17" t="s">
        <v>100</v>
      </c>
      <c r="C97" s="13">
        <v>7</v>
      </c>
      <c r="D97" s="13">
        <v>4</v>
      </c>
      <c r="E97" s="16" t="s">
        <v>18</v>
      </c>
      <c r="F97" s="13">
        <f>C97</f>
        <v>7</v>
      </c>
      <c r="G97" s="16"/>
      <c r="H97" s="13"/>
    </row>
    <row r="98" spans="1:8" s="95" customFormat="1" x14ac:dyDescent="0.2">
      <c r="A98" s="96"/>
      <c r="B98" s="214" t="s">
        <v>101</v>
      </c>
      <c r="C98" s="53">
        <v>4</v>
      </c>
      <c r="D98" s="13">
        <v>4</v>
      </c>
      <c r="E98" s="54" t="s">
        <v>102</v>
      </c>
      <c r="F98" s="53">
        <v>4</v>
      </c>
      <c r="G98" s="54"/>
      <c r="H98" s="13"/>
    </row>
    <row r="99" spans="1:8" s="95" customFormat="1" x14ac:dyDescent="0.2">
      <c r="A99" s="96"/>
      <c r="B99" s="40" t="s">
        <v>103</v>
      </c>
      <c r="C99" s="53">
        <v>7</v>
      </c>
      <c r="D99" s="13">
        <v>4</v>
      </c>
      <c r="E99" s="16" t="s">
        <v>18</v>
      </c>
      <c r="F99" s="53">
        <f>C99</f>
        <v>7</v>
      </c>
      <c r="G99" s="54"/>
      <c r="H99" s="13"/>
    </row>
    <row r="100" spans="1:8" s="95" customFormat="1" x14ac:dyDescent="0.2">
      <c r="A100" s="96"/>
      <c r="B100" s="40" t="s">
        <v>104</v>
      </c>
      <c r="C100" s="53">
        <v>6</v>
      </c>
      <c r="D100" s="13">
        <v>1</v>
      </c>
      <c r="E100" s="16" t="s">
        <v>18</v>
      </c>
      <c r="F100" s="53">
        <v>6</v>
      </c>
      <c r="G100" s="54"/>
      <c r="H100" s="13"/>
    </row>
    <row r="101" spans="1:8" s="1" customFormat="1" x14ac:dyDescent="0.2">
      <c r="A101" s="31"/>
      <c r="B101" s="44" t="s">
        <v>105</v>
      </c>
      <c r="C101" s="42">
        <v>181</v>
      </c>
      <c r="D101" s="42">
        <v>1</v>
      </c>
      <c r="E101" s="43" t="s">
        <v>13</v>
      </c>
      <c r="F101" s="42">
        <f>C101</f>
        <v>181</v>
      </c>
      <c r="G101" s="43"/>
      <c r="H101" s="3"/>
    </row>
    <row r="102" spans="1:8" s="1" customFormat="1" ht="19.899999999999999" customHeight="1" x14ac:dyDescent="0.2">
      <c r="A102" s="74"/>
      <c r="B102" s="65"/>
      <c r="C102" s="69"/>
      <c r="D102" s="69"/>
      <c r="E102" s="69"/>
      <c r="F102" s="68">
        <f>SUM(F103:F148)</f>
        <v>621</v>
      </c>
      <c r="G102" s="105">
        <f>SUM(G103:G148)</f>
        <v>410</v>
      </c>
      <c r="H102" s="68">
        <f>SUM(H103:H148)</f>
        <v>0</v>
      </c>
    </row>
    <row r="103" spans="1:8" s="12" customFormat="1" x14ac:dyDescent="0.2">
      <c r="A103" s="39"/>
      <c r="B103" s="17" t="s">
        <v>106</v>
      </c>
      <c r="C103" s="36">
        <v>8</v>
      </c>
      <c r="D103" s="36">
        <v>4</v>
      </c>
      <c r="E103" s="37" t="s">
        <v>13</v>
      </c>
      <c r="F103" s="36">
        <f>C103</f>
        <v>8</v>
      </c>
      <c r="G103" s="16"/>
      <c r="H103" s="13"/>
    </row>
    <row r="104" spans="1:8" s="12" customFormat="1" x14ac:dyDescent="0.2">
      <c r="A104" s="46"/>
      <c r="B104" s="17" t="s">
        <v>107</v>
      </c>
      <c r="C104" s="13">
        <v>19</v>
      </c>
      <c r="D104" s="13">
        <v>4</v>
      </c>
      <c r="E104" s="16" t="s">
        <v>13</v>
      </c>
      <c r="F104" s="13">
        <f>C104</f>
        <v>19</v>
      </c>
      <c r="G104" s="16"/>
      <c r="H104" s="13"/>
    </row>
    <row r="105" spans="1:8" s="12" customFormat="1" x14ac:dyDescent="0.2">
      <c r="A105" s="46"/>
      <c r="B105" s="17" t="s">
        <v>108</v>
      </c>
      <c r="C105" s="13">
        <v>9</v>
      </c>
      <c r="D105" s="13">
        <v>4</v>
      </c>
      <c r="E105" s="16" t="s">
        <v>13</v>
      </c>
      <c r="F105" s="13">
        <f>C105</f>
        <v>9</v>
      </c>
      <c r="G105" s="16"/>
      <c r="H105" s="13"/>
    </row>
    <row r="106" spans="1:8" s="10" customFormat="1" x14ac:dyDescent="0.2">
      <c r="A106" s="46"/>
      <c r="B106" s="28" t="s">
        <v>109</v>
      </c>
      <c r="C106" s="3">
        <v>117</v>
      </c>
      <c r="D106" s="3">
        <v>1</v>
      </c>
      <c r="E106" s="15" t="s">
        <v>18</v>
      </c>
      <c r="F106" s="13"/>
      <c r="G106" s="16">
        <f>C106</f>
        <v>117</v>
      </c>
      <c r="H106" s="13"/>
    </row>
    <row r="107" spans="1:8" s="1" customFormat="1" x14ac:dyDescent="0.2">
      <c r="A107" s="31"/>
      <c r="B107" s="28" t="s">
        <v>110</v>
      </c>
      <c r="C107" s="3">
        <v>17</v>
      </c>
      <c r="D107" s="3">
        <v>1</v>
      </c>
      <c r="E107" s="15" t="s">
        <v>13</v>
      </c>
      <c r="F107" s="3">
        <f>C107</f>
        <v>17</v>
      </c>
      <c r="G107" s="15"/>
      <c r="H107" s="3"/>
    </row>
    <row r="108" spans="1:8" s="1" customFormat="1" x14ac:dyDescent="0.2">
      <c r="A108" s="31"/>
      <c r="B108" s="28" t="s">
        <v>111</v>
      </c>
      <c r="C108" s="3">
        <v>26</v>
      </c>
      <c r="D108" s="3">
        <v>1</v>
      </c>
      <c r="E108" s="15" t="s">
        <v>18</v>
      </c>
      <c r="F108" s="3"/>
      <c r="G108" s="15">
        <f t="shared" ref="G108:G113" si="4">C108</f>
        <v>26</v>
      </c>
      <c r="H108" s="3"/>
    </row>
    <row r="109" spans="1:8" s="1" customFormat="1" x14ac:dyDescent="0.2">
      <c r="A109" s="31"/>
      <c r="B109" s="28" t="s">
        <v>112</v>
      </c>
      <c r="C109" s="3">
        <v>19</v>
      </c>
      <c r="D109" s="3">
        <v>1</v>
      </c>
      <c r="E109" s="15" t="s">
        <v>18</v>
      </c>
      <c r="F109" s="3"/>
      <c r="G109" s="15">
        <f t="shared" si="4"/>
        <v>19</v>
      </c>
      <c r="H109" s="3"/>
    </row>
    <row r="110" spans="1:8" s="1" customFormat="1" x14ac:dyDescent="0.2">
      <c r="A110" s="31"/>
      <c r="B110" s="28" t="s">
        <v>113</v>
      </c>
      <c r="C110" s="3">
        <v>26</v>
      </c>
      <c r="D110" s="3">
        <v>1</v>
      </c>
      <c r="E110" s="15" t="s">
        <v>18</v>
      </c>
      <c r="F110" s="3"/>
      <c r="G110" s="15">
        <f t="shared" si="4"/>
        <v>26</v>
      </c>
      <c r="H110" s="3"/>
    </row>
    <row r="111" spans="1:8" s="1" customFormat="1" x14ac:dyDescent="0.2">
      <c r="A111" s="31"/>
      <c r="B111" s="28" t="s">
        <v>114</v>
      </c>
      <c r="C111" s="3">
        <v>19</v>
      </c>
      <c r="D111" s="3">
        <v>1</v>
      </c>
      <c r="E111" s="15" t="s">
        <v>18</v>
      </c>
      <c r="F111" s="3"/>
      <c r="G111" s="15">
        <f t="shared" si="4"/>
        <v>19</v>
      </c>
      <c r="H111" s="3"/>
    </row>
    <row r="112" spans="1:8" s="1" customFormat="1" x14ac:dyDescent="0.2">
      <c r="A112" s="31"/>
      <c r="B112" s="28" t="s">
        <v>115</v>
      </c>
      <c r="C112" s="3">
        <v>25</v>
      </c>
      <c r="D112" s="3">
        <v>1</v>
      </c>
      <c r="E112" s="15" t="s">
        <v>18</v>
      </c>
      <c r="F112" s="3"/>
      <c r="G112" s="15">
        <f t="shared" si="4"/>
        <v>25</v>
      </c>
      <c r="H112" s="3"/>
    </row>
    <row r="113" spans="1:8" s="1" customFormat="1" x14ac:dyDescent="0.2">
      <c r="A113" s="31"/>
      <c r="B113" s="28" t="s">
        <v>116</v>
      </c>
      <c r="C113" s="3">
        <v>19</v>
      </c>
      <c r="D113" s="3">
        <v>1</v>
      </c>
      <c r="E113" s="15" t="s">
        <v>18</v>
      </c>
      <c r="F113" s="3"/>
      <c r="G113" s="15">
        <f t="shared" si="4"/>
        <v>19</v>
      </c>
      <c r="H113" s="3"/>
    </row>
    <row r="114" spans="1:8" s="1" customFormat="1" x14ac:dyDescent="0.2">
      <c r="A114" s="31"/>
      <c r="B114" s="28" t="s">
        <v>117</v>
      </c>
      <c r="C114" s="3">
        <v>20</v>
      </c>
      <c r="D114" s="3">
        <v>1</v>
      </c>
      <c r="E114" s="15" t="s">
        <v>13</v>
      </c>
      <c r="F114" s="3">
        <f t="shared" ref="F114:F129" si="5">C114</f>
        <v>20</v>
      </c>
      <c r="G114" s="15"/>
      <c r="H114" s="3"/>
    </row>
    <row r="115" spans="1:8" s="1" customFormat="1" x14ac:dyDescent="0.2">
      <c r="A115" s="31"/>
      <c r="B115" s="28" t="s">
        <v>118</v>
      </c>
      <c r="C115" s="3">
        <v>6</v>
      </c>
      <c r="D115" s="3">
        <v>1</v>
      </c>
      <c r="E115" s="15" t="s">
        <v>13</v>
      </c>
      <c r="F115" s="3">
        <f t="shared" si="5"/>
        <v>6</v>
      </c>
      <c r="G115" s="15"/>
      <c r="H115" s="3"/>
    </row>
    <row r="116" spans="1:8" s="1" customFormat="1" x14ac:dyDescent="0.2">
      <c r="A116" s="31"/>
      <c r="B116" s="28" t="s">
        <v>119</v>
      </c>
      <c r="C116" s="3">
        <v>38</v>
      </c>
      <c r="D116" s="3">
        <v>1</v>
      </c>
      <c r="E116" s="15" t="s">
        <v>13</v>
      </c>
      <c r="F116" s="3">
        <f t="shared" si="5"/>
        <v>38</v>
      </c>
      <c r="G116" s="15"/>
      <c r="H116" s="3"/>
    </row>
    <row r="117" spans="1:8" s="1" customFormat="1" x14ac:dyDescent="0.2">
      <c r="A117" s="31"/>
      <c r="B117" s="28" t="s">
        <v>120</v>
      </c>
      <c r="C117" s="3">
        <v>18</v>
      </c>
      <c r="D117" s="3">
        <v>1</v>
      </c>
      <c r="E117" s="15" t="s">
        <v>13</v>
      </c>
      <c r="F117" s="3">
        <f t="shared" si="5"/>
        <v>18</v>
      </c>
      <c r="G117" s="15"/>
      <c r="H117" s="3"/>
    </row>
    <row r="118" spans="1:8" s="1" customFormat="1" x14ac:dyDescent="0.2">
      <c r="A118" s="31"/>
      <c r="B118" s="28" t="s">
        <v>121</v>
      </c>
      <c r="C118" s="3">
        <v>18</v>
      </c>
      <c r="D118" s="3">
        <v>1</v>
      </c>
      <c r="E118" s="15" t="s">
        <v>13</v>
      </c>
      <c r="F118" s="3">
        <f t="shared" si="5"/>
        <v>18</v>
      </c>
      <c r="G118" s="15"/>
      <c r="H118" s="3"/>
    </row>
    <row r="119" spans="1:8" s="1" customFormat="1" x14ac:dyDescent="0.2">
      <c r="A119" s="31"/>
      <c r="B119" s="28" t="s">
        <v>122</v>
      </c>
      <c r="C119" s="3">
        <v>18</v>
      </c>
      <c r="D119" s="3">
        <v>1</v>
      </c>
      <c r="E119" s="15" t="s">
        <v>13</v>
      </c>
      <c r="F119" s="3">
        <f t="shared" si="5"/>
        <v>18</v>
      </c>
      <c r="G119" s="15"/>
      <c r="H119" s="3"/>
    </row>
    <row r="120" spans="1:8" s="1" customFormat="1" x14ac:dyDescent="0.2">
      <c r="A120" s="31"/>
      <c r="B120" s="28" t="s">
        <v>123</v>
      </c>
      <c r="C120" s="3">
        <v>18</v>
      </c>
      <c r="D120" s="3">
        <v>1</v>
      </c>
      <c r="E120" s="15" t="s">
        <v>13</v>
      </c>
      <c r="F120" s="3">
        <f t="shared" si="5"/>
        <v>18</v>
      </c>
      <c r="G120" s="15"/>
      <c r="H120" s="3"/>
    </row>
    <row r="121" spans="1:8" s="1" customFormat="1" x14ac:dyDescent="0.2">
      <c r="A121" s="31"/>
      <c r="B121" s="28" t="s">
        <v>124</v>
      </c>
      <c r="C121" s="3">
        <v>17</v>
      </c>
      <c r="D121" s="3">
        <v>1</v>
      </c>
      <c r="E121" s="15" t="s">
        <v>13</v>
      </c>
      <c r="F121" s="3">
        <f t="shared" si="5"/>
        <v>17</v>
      </c>
      <c r="G121" s="15"/>
      <c r="H121" s="3"/>
    </row>
    <row r="122" spans="1:8" s="1" customFormat="1" x14ac:dyDescent="0.2">
      <c r="A122" s="31"/>
      <c r="B122" s="28" t="s">
        <v>125</v>
      </c>
      <c r="C122" s="3">
        <v>25</v>
      </c>
      <c r="D122" s="3">
        <v>1</v>
      </c>
      <c r="E122" s="15" t="s">
        <v>13</v>
      </c>
      <c r="F122" s="3">
        <f t="shared" si="5"/>
        <v>25</v>
      </c>
      <c r="G122" s="15"/>
      <c r="H122" s="3"/>
    </row>
    <row r="123" spans="1:8" s="1" customFormat="1" x14ac:dyDescent="0.2">
      <c r="A123" s="31"/>
      <c r="B123" s="28" t="s">
        <v>126</v>
      </c>
      <c r="C123" s="3">
        <v>17</v>
      </c>
      <c r="D123" s="3">
        <v>1</v>
      </c>
      <c r="E123" s="15" t="s">
        <v>13</v>
      </c>
      <c r="F123" s="3">
        <f t="shared" si="5"/>
        <v>17</v>
      </c>
      <c r="G123" s="15"/>
      <c r="H123" s="3"/>
    </row>
    <row r="124" spans="1:8" s="1" customFormat="1" x14ac:dyDescent="0.2">
      <c r="A124" s="31"/>
      <c r="B124" s="28" t="s">
        <v>127</v>
      </c>
      <c r="C124" s="3">
        <v>24</v>
      </c>
      <c r="D124" s="3">
        <v>1</v>
      </c>
      <c r="E124" s="15" t="s">
        <v>13</v>
      </c>
      <c r="F124" s="3">
        <f t="shared" si="5"/>
        <v>24</v>
      </c>
      <c r="G124" s="15"/>
      <c r="H124" s="3"/>
    </row>
    <row r="125" spans="1:8" s="1" customFormat="1" x14ac:dyDescent="0.2">
      <c r="A125" s="31"/>
      <c r="B125" s="28" t="s">
        <v>128</v>
      </c>
      <c r="C125" s="3">
        <v>17</v>
      </c>
      <c r="D125" s="3">
        <v>1</v>
      </c>
      <c r="E125" s="15" t="s">
        <v>13</v>
      </c>
      <c r="F125" s="3">
        <f t="shared" si="5"/>
        <v>17</v>
      </c>
      <c r="G125" s="15"/>
      <c r="H125" s="3"/>
    </row>
    <row r="126" spans="1:8" s="1" customFormat="1" x14ac:dyDescent="0.2">
      <c r="A126" s="31"/>
      <c r="B126" s="28" t="s">
        <v>129</v>
      </c>
      <c r="C126" s="3">
        <v>20</v>
      </c>
      <c r="D126" s="3">
        <v>1</v>
      </c>
      <c r="E126" s="15" t="s">
        <v>13</v>
      </c>
      <c r="F126" s="3">
        <f t="shared" si="5"/>
        <v>20</v>
      </c>
      <c r="G126" s="15"/>
      <c r="H126" s="3"/>
    </row>
    <row r="127" spans="1:8" s="1" customFormat="1" x14ac:dyDescent="0.2">
      <c r="A127" s="31"/>
      <c r="B127" s="28" t="s">
        <v>130</v>
      </c>
      <c r="C127" s="3">
        <v>12</v>
      </c>
      <c r="D127" s="3">
        <v>1</v>
      </c>
      <c r="E127" s="15" t="s">
        <v>13</v>
      </c>
      <c r="F127" s="3">
        <f t="shared" si="5"/>
        <v>12</v>
      </c>
      <c r="G127" s="15"/>
      <c r="H127" s="3"/>
    </row>
    <row r="128" spans="1:8" s="1" customFormat="1" x14ac:dyDescent="0.2">
      <c r="A128" s="31"/>
      <c r="B128" s="28" t="s">
        <v>131</v>
      </c>
      <c r="C128" s="3">
        <v>16</v>
      </c>
      <c r="D128" s="3">
        <v>1</v>
      </c>
      <c r="E128" s="15" t="s">
        <v>13</v>
      </c>
      <c r="F128" s="3">
        <f t="shared" si="5"/>
        <v>16</v>
      </c>
      <c r="G128" s="15"/>
      <c r="H128" s="3"/>
    </row>
    <row r="129" spans="1:8" s="1" customFormat="1" x14ac:dyDescent="0.2">
      <c r="A129" s="31"/>
      <c r="B129" s="28" t="s">
        <v>132</v>
      </c>
      <c r="C129" s="3">
        <v>21</v>
      </c>
      <c r="D129" s="3">
        <v>1</v>
      </c>
      <c r="E129" s="15" t="s">
        <v>13</v>
      </c>
      <c r="F129" s="3">
        <f t="shared" si="5"/>
        <v>21</v>
      </c>
      <c r="G129" s="15"/>
      <c r="H129" s="3"/>
    </row>
    <row r="130" spans="1:8" s="1" customFormat="1" x14ac:dyDescent="0.2">
      <c r="A130" s="31"/>
      <c r="B130" s="28" t="s">
        <v>133</v>
      </c>
      <c r="C130" s="3">
        <v>17</v>
      </c>
      <c r="D130" s="3">
        <v>1</v>
      </c>
      <c r="E130" s="15" t="s">
        <v>18</v>
      </c>
      <c r="F130" s="3"/>
      <c r="G130" s="15">
        <f t="shared" ref="G130:G136" si="6">C130</f>
        <v>17</v>
      </c>
      <c r="H130" s="3"/>
    </row>
    <row r="131" spans="1:8" s="1" customFormat="1" x14ac:dyDescent="0.2">
      <c r="A131" s="31"/>
      <c r="B131" s="28" t="s">
        <v>134</v>
      </c>
      <c r="C131" s="3">
        <v>17</v>
      </c>
      <c r="D131" s="3">
        <v>1</v>
      </c>
      <c r="E131" s="15" t="s">
        <v>18</v>
      </c>
      <c r="F131" s="3"/>
      <c r="G131" s="15">
        <f t="shared" si="6"/>
        <v>17</v>
      </c>
      <c r="H131" s="3"/>
    </row>
    <row r="132" spans="1:8" s="1" customFormat="1" x14ac:dyDescent="0.2">
      <c r="A132" s="31"/>
      <c r="B132" s="28" t="s">
        <v>135</v>
      </c>
      <c r="C132" s="3">
        <v>17</v>
      </c>
      <c r="D132" s="3">
        <v>1</v>
      </c>
      <c r="E132" s="15" t="s">
        <v>18</v>
      </c>
      <c r="F132" s="3"/>
      <c r="G132" s="15">
        <f t="shared" si="6"/>
        <v>17</v>
      </c>
      <c r="H132" s="3"/>
    </row>
    <row r="133" spans="1:8" s="1" customFormat="1" x14ac:dyDescent="0.2">
      <c r="A133" s="31"/>
      <c r="B133" s="28" t="s">
        <v>136</v>
      </c>
      <c r="C133" s="3">
        <v>16</v>
      </c>
      <c r="D133" s="3">
        <v>1</v>
      </c>
      <c r="E133" s="15" t="s">
        <v>18</v>
      </c>
      <c r="F133" s="42"/>
      <c r="G133" s="43">
        <f t="shared" si="6"/>
        <v>16</v>
      </c>
      <c r="H133" s="3"/>
    </row>
    <row r="134" spans="1:8" s="1" customFormat="1" x14ac:dyDescent="0.2">
      <c r="A134" s="31"/>
      <c r="B134" s="28" t="s">
        <v>137</v>
      </c>
      <c r="C134" s="3">
        <v>17</v>
      </c>
      <c r="D134" s="3">
        <v>1</v>
      </c>
      <c r="E134" s="15" t="s">
        <v>18</v>
      </c>
      <c r="F134" s="3" t="s">
        <v>138</v>
      </c>
      <c r="G134" s="15">
        <f t="shared" si="6"/>
        <v>17</v>
      </c>
      <c r="H134" s="3"/>
    </row>
    <row r="135" spans="1:8" s="1" customFormat="1" x14ac:dyDescent="0.2">
      <c r="A135" s="31"/>
      <c r="B135" s="28" t="s">
        <v>139</v>
      </c>
      <c r="C135" s="3">
        <v>15</v>
      </c>
      <c r="D135" s="3">
        <v>1</v>
      </c>
      <c r="E135" s="15" t="s">
        <v>18</v>
      </c>
      <c r="F135" s="6"/>
      <c r="G135" s="14">
        <f t="shared" si="6"/>
        <v>15</v>
      </c>
      <c r="H135" s="3"/>
    </row>
    <row r="136" spans="1:8" s="1" customFormat="1" x14ac:dyDescent="0.2">
      <c r="A136" s="31"/>
      <c r="B136" s="28" t="s">
        <v>140</v>
      </c>
      <c r="C136" s="3">
        <v>29</v>
      </c>
      <c r="D136" s="3">
        <v>1</v>
      </c>
      <c r="E136" s="15" t="s">
        <v>18</v>
      </c>
      <c r="F136" s="3"/>
      <c r="G136" s="15">
        <f t="shared" si="6"/>
        <v>29</v>
      </c>
      <c r="H136" s="3"/>
    </row>
    <row r="137" spans="1:8" s="1" customFormat="1" x14ac:dyDescent="0.2">
      <c r="A137" s="31"/>
      <c r="B137" s="28" t="s">
        <v>141</v>
      </c>
      <c r="C137" s="3">
        <v>58</v>
      </c>
      <c r="D137" s="3">
        <v>1</v>
      </c>
      <c r="E137" s="15" t="s">
        <v>13</v>
      </c>
      <c r="F137" s="3">
        <f>C137</f>
        <v>58</v>
      </c>
      <c r="G137" s="15"/>
      <c r="H137" s="3"/>
    </row>
    <row r="138" spans="1:8" s="1" customFormat="1" x14ac:dyDescent="0.2">
      <c r="A138" s="31"/>
      <c r="B138" s="28" t="s">
        <v>142</v>
      </c>
      <c r="C138" s="3">
        <v>8</v>
      </c>
      <c r="D138" s="3">
        <v>1</v>
      </c>
      <c r="E138" s="15" t="s">
        <v>13</v>
      </c>
      <c r="F138" s="3">
        <f>C138</f>
        <v>8</v>
      </c>
      <c r="G138" s="15"/>
      <c r="H138" s="3"/>
    </row>
    <row r="139" spans="1:8" s="1" customFormat="1" x14ac:dyDescent="0.2">
      <c r="A139" s="31"/>
      <c r="B139" s="28" t="s">
        <v>143</v>
      </c>
      <c r="C139" s="3">
        <v>7</v>
      </c>
      <c r="D139" s="3">
        <v>1</v>
      </c>
      <c r="E139" s="15" t="s">
        <v>18</v>
      </c>
      <c r="F139" s="3"/>
      <c r="G139" s="15">
        <f>C139</f>
        <v>7</v>
      </c>
      <c r="H139" s="3"/>
    </row>
    <row r="140" spans="1:8" s="1" customFormat="1" x14ac:dyDescent="0.2">
      <c r="A140" s="31"/>
      <c r="B140" s="28" t="s">
        <v>144</v>
      </c>
      <c r="C140" s="3">
        <v>7</v>
      </c>
      <c r="D140" s="3">
        <v>1</v>
      </c>
      <c r="E140" s="15" t="s">
        <v>18</v>
      </c>
      <c r="F140" s="3"/>
      <c r="G140" s="15">
        <f>C140</f>
        <v>7</v>
      </c>
      <c r="H140" s="3"/>
    </row>
    <row r="141" spans="1:8" s="1" customFormat="1" x14ac:dyDescent="0.2">
      <c r="A141" s="31"/>
      <c r="B141" s="28" t="s">
        <v>145</v>
      </c>
      <c r="C141" s="3">
        <v>6</v>
      </c>
      <c r="D141" s="3">
        <v>1</v>
      </c>
      <c r="E141" s="15" t="s">
        <v>18</v>
      </c>
      <c r="F141" s="3"/>
      <c r="G141" s="15">
        <f>C141</f>
        <v>6</v>
      </c>
      <c r="H141" s="3"/>
    </row>
    <row r="142" spans="1:8" s="1" customFormat="1" x14ac:dyDescent="0.2">
      <c r="A142" s="31"/>
      <c r="B142" s="28" t="s">
        <v>146</v>
      </c>
      <c r="C142" s="3">
        <v>53</v>
      </c>
      <c r="D142" s="3">
        <v>1</v>
      </c>
      <c r="E142" s="15" t="s">
        <v>13</v>
      </c>
      <c r="F142" s="3">
        <f>C142</f>
        <v>53</v>
      </c>
      <c r="G142" s="15"/>
      <c r="H142" s="3"/>
    </row>
    <row r="143" spans="1:8" s="1" customFormat="1" x14ac:dyDescent="0.2">
      <c r="A143" s="31"/>
      <c r="B143" s="28" t="s">
        <v>147</v>
      </c>
      <c r="C143" s="3">
        <v>24</v>
      </c>
      <c r="D143" s="3">
        <v>1</v>
      </c>
      <c r="E143" s="15" t="s">
        <v>13</v>
      </c>
      <c r="F143" s="3">
        <f>C143</f>
        <v>24</v>
      </c>
      <c r="G143" s="15"/>
      <c r="H143" s="3"/>
    </row>
    <row r="144" spans="1:8" s="1" customFormat="1" x14ac:dyDescent="0.2">
      <c r="A144" s="31"/>
      <c r="B144" s="28" t="s">
        <v>148</v>
      </c>
      <c r="C144" s="3">
        <v>6</v>
      </c>
      <c r="D144" s="3">
        <v>1</v>
      </c>
      <c r="E144" s="15" t="s">
        <v>13</v>
      </c>
      <c r="F144" s="3">
        <f>C144</f>
        <v>6</v>
      </c>
      <c r="G144" s="15"/>
      <c r="H144" s="3"/>
    </row>
    <row r="145" spans="1:8" s="1" customFormat="1" x14ac:dyDescent="0.2">
      <c r="A145" s="31"/>
      <c r="B145" s="28" t="s">
        <v>149</v>
      </c>
      <c r="C145" s="3">
        <v>34</v>
      </c>
      <c r="D145" s="3">
        <v>1</v>
      </c>
      <c r="E145" s="15" t="s">
        <v>13</v>
      </c>
      <c r="F145" s="3">
        <f>C145</f>
        <v>34</v>
      </c>
      <c r="G145" s="15"/>
      <c r="H145" s="3"/>
    </row>
    <row r="146" spans="1:8" s="1" customFormat="1" x14ac:dyDescent="0.2">
      <c r="A146" s="31"/>
      <c r="B146" s="28" t="s">
        <v>150</v>
      </c>
      <c r="C146" s="3">
        <v>11</v>
      </c>
      <c r="D146" s="3">
        <v>1</v>
      </c>
      <c r="E146" s="15" t="s">
        <v>18</v>
      </c>
      <c r="F146" s="3"/>
      <c r="G146" s="15">
        <f>C146</f>
        <v>11</v>
      </c>
      <c r="H146" s="3"/>
    </row>
    <row r="147" spans="1:8" s="1" customFormat="1" x14ac:dyDescent="0.2">
      <c r="A147" s="31"/>
      <c r="B147" s="28" t="s">
        <v>151</v>
      </c>
      <c r="C147" s="3">
        <v>58</v>
      </c>
      <c r="D147" s="3">
        <v>1</v>
      </c>
      <c r="E147" s="15" t="s">
        <v>13</v>
      </c>
      <c r="F147" s="3">
        <f>C147</f>
        <v>58</v>
      </c>
      <c r="G147" s="15"/>
      <c r="H147" s="3"/>
    </row>
    <row r="148" spans="1:8" s="1" customFormat="1" x14ac:dyDescent="0.2">
      <c r="A148" s="5"/>
      <c r="B148" s="28" t="s">
        <v>152</v>
      </c>
      <c r="C148" s="3">
        <v>22</v>
      </c>
      <c r="D148" s="3">
        <v>3</v>
      </c>
      <c r="E148" s="3" t="s">
        <v>13</v>
      </c>
      <c r="F148" s="3">
        <f>C148</f>
        <v>22</v>
      </c>
      <c r="G148" s="15"/>
      <c r="H148" s="3"/>
    </row>
    <row r="149" spans="1:8" s="1" customFormat="1" ht="19.899999999999999" customHeight="1" x14ac:dyDescent="0.2">
      <c r="A149" s="75"/>
      <c r="B149" s="66"/>
      <c r="C149" s="67"/>
      <c r="D149" s="67"/>
      <c r="E149" s="67"/>
      <c r="F149" s="68">
        <f>SUM(F150:F165)</f>
        <v>1112</v>
      </c>
      <c r="G149" s="105">
        <f>SUM(G150:G165)</f>
        <v>229</v>
      </c>
      <c r="H149" s="68">
        <f>SUM(H150:H165)</f>
        <v>0</v>
      </c>
    </row>
    <row r="150" spans="1:8" s="12" customFormat="1" x14ac:dyDescent="0.2">
      <c r="A150" s="39"/>
      <c r="B150" s="35" t="s">
        <v>153</v>
      </c>
      <c r="C150" s="36">
        <v>4</v>
      </c>
      <c r="D150" s="36">
        <v>4</v>
      </c>
      <c r="E150" s="37" t="s">
        <v>13</v>
      </c>
      <c r="F150" s="13">
        <f>C150</f>
        <v>4</v>
      </c>
      <c r="G150" s="16"/>
      <c r="H150" s="13"/>
    </row>
    <row r="151" spans="1:8" s="12" customFormat="1" x14ac:dyDescent="0.2">
      <c r="A151" s="46"/>
      <c r="B151" s="17" t="s">
        <v>154</v>
      </c>
      <c r="C151" s="13">
        <v>11</v>
      </c>
      <c r="D151" s="13">
        <v>4</v>
      </c>
      <c r="E151" s="16" t="s">
        <v>13</v>
      </c>
      <c r="F151" s="13">
        <f>C151</f>
        <v>11</v>
      </c>
      <c r="G151" s="16"/>
      <c r="H151" s="13"/>
    </row>
    <row r="152" spans="1:8" s="1" customFormat="1" x14ac:dyDescent="0.2">
      <c r="A152" s="31"/>
      <c r="B152" s="28" t="s">
        <v>155</v>
      </c>
      <c r="C152" s="3">
        <v>63</v>
      </c>
      <c r="D152" s="3">
        <v>2</v>
      </c>
      <c r="E152" s="15" t="s">
        <v>18</v>
      </c>
      <c r="F152" s="3"/>
      <c r="G152" s="15">
        <f>C152</f>
        <v>63</v>
      </c>
      <c r="H152" s="3"/>
    </row>
    <row r="153" spans="1:8" s="12" customFormat="1" x14ac:dyDescent="0.2">
      <c r="A153" s="46"/>
      <c r="B153" s="28" t="s">
        <v>156</v>
      </c>
      <c r="C153" s="3">
        <v>100</v>
      </c>
      <c r="D153" s="3">
        <v>2</v>
      </c>
      <c r="E153" s="15" t="s">
        <v>13</v>
      </c>
      <c r="F153" s="3">
        <f>C153</f>
        <v>100</v>
      </c>
      <c r="G153" s="15"/>
      <c r="H153" s="3"/>
    </row>
    <row r="154" spans="1:8" s="1" customFormat="1" x14ac:dyDescent="0.2">
      <c r="A154" s="31"/>
      <c r="B154" s="28" t="s">
        <v>157</v>
      </c>
      <c r="C154" s="3">
        <v>91</v>
      </c>
      <c r="D154" s="3">
        <v>2</v>
      </c>
      <c r="E154" s="15" t="s">
        <v>18</v>
      </c>
      <c r="F154" s="3"/>
      <c r="G154" s="15">
        <f>C154</f>
        <v>91</v>
      </c>
      <c r="H154" s="3"/>
    </row>
    <row r="155" spans="1:8" s="12" customFormat="1" x14ac:dyDescent="0.2">
      <c r="A155" s="46"/>
      <c r="B155" s="28" t="s">
        <v>158</v>
      </c>
      <c r="C155" s="3">
        <v>77</v>
      </c>
      <c r="D155" s="3">
        <v>2</v>
      </c>
      <c r="E155" s="15" t="s">
        <v>13</v>
      </c>
      <c r="F155" s="3">
        <f t="shared" ref="F155:F163" si="7">C155</f>
        <v>77</v>
      </c>
      <c r="G155" s="15"/>
      <c r="H155" s="3"/>
    </row>
    <row r="156" spans="1:8" s="1" customFormat="1" x14ac:dyDescent="0.2">
      <c r="A156" s="31"/>
      <c r="B156" s="28" t="s">
        <v>159</v>
      </c>
      <c r="C156" s="3">
        <v>106</v>
      </c>
      <c r="D156" s="3">
        <v>2</v>
      </c>
      <c r="E156" s="15" t="s">
        <v>13</v>
      </c>
      <c r="F156" s="3">
        <f t="shared" si="7"/>
        <v>106</v>
      </c>
      <c r="G156" s="15"/>
      <c r="H156" s="3"/>
    </row>
    <row r="157" spans="1:8" s="1" customFormat="1" x14ac:dyDescent="0.2">
      <c r="A157" s="31"/>
      <c r="B157" s="28" t="s">
        <v>160</v>
      </c>
      <c r="C157" s="3">
        <v>79</v>
      </c>
      <c r="D157" s="3">
        <v>2</v>
      </c>
      <c r="E157" s="15" t="s">
        <v>13</v>
      </c>
      <c r="F157" s="3">
        <f t="shared" si="7"/>
        <v>79</v>
      </c>
      <c r="G157" s="15"/>
      <c r="H157" s="3"/>
    </row>
    <row r="158" spans="1:8" s="1" customFormat="1" x14ac:dyDescent="0.2">
      <c r="A158" s="31"/>
      <c r="B158" s="28" t="s">
        <v>161</v>
      </c>
      <c r="C158" s="3">
        <v>77</v>
      </c>
      <c r="D158" s="3">
        <v>2</v>
      </c>
      <c r="E158" s="15" t="s">
        <v>13</v>
      </c>
      <c r="F158" s="3">
        <f t="shared" si="7"/>
        <v>77</v>
      </c>
      <c r="G158" s="15"/>
      <c r="H158" s="3"/>
    </row>
    <row r="159" spans="1:8" s="1" customFormat="1" x14ac:dyDescent="0.2">
      <c r="A159" s="31"/>
      <c r="B159" s="28" t="s">
        <v>162</v>
      </c>
      <c r="C159" s="3">
        <v>79</v>
      </c>
      <c r="D159" s="3">
        <v>2</v>
      </c>
      <c r="E159" s="15" t="s">
        <v>13</v>
      </c>
      <c r="F159" s="3">
        <f t="shared" si="7"/>
        <v>79</v>
      </c>
      <c r="G159" s="15"/>
      <c r="H159" s="3"/>
    </row>
    <row r="160" spans="1:8" s="1" customFormat="1" x14ac:dyDescent="0.2">
      <c r="A160" s="31"/>
      <c r="B160" s="28" t="s">
        <v>163</v>
      </c>
      <c r="C160" s="3">
        <v>80</v>
      </c>
      <c r="D160" s="3">
        <v>2</v>
      </c>
      <c r="E160" s="15" t="s">
        <v>13</v>
      </c>
      <c r="F160" s="3">
        <f t="shared" si="7"/>
        <v>80</v>
      </c>
      <c r="G160" s="15"/>
      <c r="H160" s="3"/>
    </row>
    <row r="161" spans="1:8" s="1" customFormat="1" x14ac:dyDescent="0.2">
      <c r="A161" s="31"/>
      <c r="B161" s="28" t="s">
        <v>164</v>
      </c>
      <c r="C161" s="3">
        <v>78</v>
      </c>
      <c r="D161" s="3">
        <v>2</v>
      </c>
      <c r="E161" s="15" t="s">
        <v>13</v>
      </c>
      <c r="F161" s="3">
        <f t="shared" si="7"/>
        <v>78</v>
      </c>
      <c r="G161" s="15"/>
      <c r="H161" s="3"/>
    </row>
    <row r="162" spans="1:8" s="1" customFormat="1" x14ac:dyDescent="0.2">
      <c r="A162" s="31"/>
      <c r="B162" s="28" t="s">
        <v>165</v>
      </c>
      <c r="C162" s="3">
        <v>173</v>
      </c>
      <c r="D162" s="3">
        <v>1</v>
      </c>
      <c r="E162" s="15" t="s">
        <v>13</v>
      </c>
      <c r="F162" s="3">
        <f t="shared" si="7"/>
        <v>173</v>
      </c>
      <c r="G162" s="15"/>
      <c r="H162" s="3"/>
    </row>
    <row r="163" spans="1:8" s="1" customFormat="1" x14ac:dyDescent="0.2">
      <c r="A163" s="31"/>
      <c r="B163" s="28" t="s">
        <v>166</v>
      </c>
      <c r="C163" s="3">
        <v>8</v>
      </c>
      <c r="D163" s="3">
        <v>1</v>
      </c>
      <c r="E163" s="15" t="s">
        <v>13</v>
      </c>
      <c r="F163" s="3">
        <f t="shared" si="7"/>
        <v>8</v>
      </c>
      <c r="G163" s="15"/>
      <c r="H163" s="3"/>
    </row>
    <row r="164" spans="1:8" s="1" customFormat="1" x14ac:dyDescent="0.2">
      <c r="A164" s="31"/>
      <c r="B164" s="28" t="s">
        <v>65</v>
      </c>
      <c r="C164" s="3">
        <v>75</v>
      </c>
      <c r="D164" s="3">
        <v>1</v>
      </c>
      <c r="E164" s="15" t="s">
        <v>18</v>
      </c>
      <c r="F164" s="3"/>
      <c r="G164" s="15">
        <f>C164</f>
        <v>75</v>
      </c>
      <c r="H164" s="3"/>
    </row>
    <row r="165" spans="1:8" s="1" customFormat="1" x14ac:dyDescent="0.2">
      <c r="A165" s="5"/>
      <c r="B165" s="17" t="s">
        <v>167</v>
      </c>
      <c r="C165" s="13">
        <v>240</v>
      </c>
      <c r="D165" s="13">
        <v>1</v>
      </c>
      <c r="E165" s="16" t="s">
        <v>13</v>
      </c>
      <c r="F165" s="13">
        <f>C165</f>
        <v>240</v>
      </c>
      <c r="G165" s="16"/>
      <c r="H165" s="13"/>
    </row>
    <row r="166" spans="1:8" s="1" customFormat="1" ht="25.9" customHeight="1" x14ac:dyDescent="0.2">
      <c r="A166" s="75"/>
      <c r="B166" s="66"/>
      <c r="C166" s="67"/>
      <c r="D166" s="67"/>
      <c r="E166" s="67"/>
      <c r="F166" s="68">
        <f>SUM(F167:F175)</f>
        <v>32</v>
      </c>
      <c r="G166" s="105">
        <f>SUM(G167:G175)</f>
        <v>777</v>
      </c>
      <c r="H166" s="68">
        <f>SUM(H167:H175)</f>
        <v>0</v>
      </c>
    </row>
    <row r="167" spans="1:8" s="12" customFormat="1" x14ac:dyDescent="0.2">
      <c r="A167" s="39"/>
      <c r="B167" s="11" t="s">
        <v>168</v>
      </c>
      <c r="C167" s="13">
        <v>32</v>
      </c>
      <c r="D167" s="13">
        <v>4</v>
      </c>
      <c r="E167" s="16" t="s">
        <v>13</v>
      </c>
      <c r="F167" s="13">
        <f>C167</f>
        <v>32</v>
      </c>
      <c r="G167" s="16"/>
      <c r="H167" s="13"/>
    </row>
    <row r="168" spans="1:8" s="1" customFormat="1" x14ac:dyDescent="0.2">
      <c r="A168" s="31"/>
      <c r="B168" s="2" t="s">
        <v>169</v>
      </c>
      <c r="C168" s="3">
        <v>88</v>
      </c>
      <c r="D168" s="3">
        <v>1</v>
      </c>
      <c r="E168" s="15" t="s">
        <v>18</v>
      </c>
      <c r="F168" s="3"/>
      <c r="G168" s="15">
        <f t="shared" ref="G168:G175" si="8">C168</f>
        <v>88</v>
      </c>
      <c r="H168" s="3"/>
    </row>
    <row r="169" spans="1:8" s="1" customFormat="1" x14ac:dyDescent="0.2">
      <c r="A169" s="31"/>
      <c r="B169" s="2" t="s">
        <v>170</v>
      </c>
      <c r="C169" s="3">
        <v>126</v>
      </c>
      <c r="D169" s="3">
        <v>2</v>
      </c>
      <c r="E169" s="15" t="s">
        <v>171</v>
      </c>
      <c r="F169" s="3"/>
      <c r="G169" s="15">
        <f t="shared" si="8"/>
        <v>126</v>
      </c>
      <c r="H169" s="3"/>
    </row>
    <row r="170" spans="1:8" s="1" customFormat="1" x14ac:dyDescent="0.2">
      <c r="A170" s="31"/>
      <c r="B170" s="2" t="s">
        <v>172</v>
      </c>
      <c r="C170" s="3">
        <v>126</v>
      </c>
      <c r="D170" s="3">
        <v>2</v>
      </c>
      <c r="E170" s="15" t="s">
        <v>171</v>
      </c>
      <c r="F170" s="3"/>
      <c r="G170" s="15">
        <f t="shared" si="8"/>
        <v>126</v>
      </c>
      <c r="H170" s="3"/>
    </row>
    <row r="171" spans="1:8" s="1" customFormat="1" x14ac:dyDescent="0.2">
      <c r="A171" s="31"/>
      <c r="B171" s="2" t="s">
        <v>173</v>
      </c>
      <c r="C171" s="3">
        <v>86</v>
      </c>
      <c r="D171" s="3">
        <v>2</v>
      </c>
      <c r="E171" s="15" t="s">
        <v>18</v>
      </c>
      <c r="F171" s="3"/>
      <c r="G171" s="15">
        <f t="shared" si="8"/>
        <v>86</v>
      </c>
      <c r="H171" s="3"/>
    </row>
    <row r="172" spans="1:8" s="1" customFormat="1" x14ac:dyDescent="0.2">
      <c r="A172" s="31"/>
      <c r="B172" s="2" t="s">
        <v>174</v>
      </c>
      <c r="C172" s="3">
        <v>126</v>
      </c>
      <c r="D172" s="3">
        <v>2</v>
      </c>
      <c r="E172" s="15" t="s">
        <v>171</v>
      </c>
      <c r="F172" s="3"/>
      <c r="G172" s="15">
        <f t="shared" si="8"/>
        <v>126</v>
      </c>
      <c r="H172" s="3"/>
    </row>
    <row r="173" spans="1:8" s="1" customFormat="1" x14ac:dyDescent="0.2">
      <c r="A173" s="31"/>
      <c r="B173" s="2" t="s">
        <v>175</v>
      </c>
      <c r="C173" s="3">
        <v>126</v>
      </c>
      <c r="D173" s="3">
        <v>2</v>
      </c>
      <c r="E173" s="15" t="s">
        <v>171</v>
      </c>
      <c r="F173" s="3"/>
      <c r="G173" s="15">
        <f t="shared" si="8"/>
        <v>126</v>
      </c>
      <c r="H173" s="3"/>
    </row>
    <row r="174" spans="1:8" s="1" customFormat="1" x14ac:dyDescent="0.2">
      <c r="A174" s="31"/>
      <c r="B174" s="2" t="s">
        <v>176</v>
      </c>
      <c r="C174" s="3">
        <v>58</v>
      </c>
      <c r="D174" s="3">
        <v>1</v>
      </c>
      <c r="E174" s="15" t="s">
        <v>18</v>
      </c>
      <c r="F174" s="3"/>
      <c r="G174" s="15">
        <f t="shared" si="8"/>
        <v>58</v>
      </c>
      <c r="H174" s="3"/>
    </row>
    <row r="175" spans="1:8" s="1" customFormat="1" x14ac:dyDescent="0.2">
      <c r="A175" s="5"/>
      <c r="B175" s="2" t="s">
        <v>177</v>
      </c>
      <c r="C175" s="3">
        <v>41</v>
      </c>
      <c r="D175" s="3">
        <v>1</v>
      </c>
      <c r="E175" s="15" t="s">
        <v>178</v>
      </c>
      <c r="F175" s="3"/>
      <c r="G175" s="15">
        <f t="shared" si="8"/>
        <v>41</v>
      </c>
      <c r="H175" s="3"/>
    </row>
    <row r="176" spans="1:8" s="92" customFormat="1" ht="13.15" customHeight="1" x14ac:dyDescent="0.2">
      <c r="A176" s="91"/>
      <c r="B176" s="91"/>
      <c r="H176" s="210"/>
    </row>
    <row r="177" spans="1:8" s="1" customFormat="1" ht="15.75" x14ac:dyDescent="0.25">
      <c r="A177" s="47" t="s">
        <v>179</v>
      </c>
      <c r="B177" s="49"/>
      <c r="C177" s="50">
        <f>SUM(C179:C221)</f>
        <v>1401</v>
      </c>
      <c r="D177" s="48"/>
      <c r="E177" s="48"/>
      <c r="F177" s="48"/>
      <c r="G177" s="48"/>
      <c r="H177" s="3"/>
    </row>
    <row r="178" spans="1:8" s="1" customFormat="1" ht="19.899999999999999" customHeight="1" x14ac:dyDescent="0.2">
      <c r="A178" s="74"/>
      <c r="B178" s="65"/>
      <c r="C178" s="69"/>
      <c r="D178" s="69"/>
      <c r="E178" s="69"/>
      <c r="F178" s="68">
        <f>SUM(F179:F191)</f>
        <v>0</v>
      </c>
      <c r="G178" s="105">
        <f>SUM(G179:G191)</f>
        <v>298</v>
      </c>
      <c r="H178" s="68">
        <f>SUM(H179:H191)</f>
        <v>0</v>
      </c>
    </row>
    <row r="179" spans="1:8" s="1" customFormat="1" x14ac:dyDescent="0.2">
      <c r="A179" s="4"/>
      <c r="B179" s="35" t="s">
        <v>180</v>
      </c>
      <c r="C179" s="36">
        <v>10</v>
      </c>
      <c r="D179" s="36">
        <v>4</v>
      </c>
      <c r="E179" s="37" t="s">
        <v>18</v>
      </c>
      <c r="F179" s="6"/>
      <c r="G179" s="14">
        <f t="shared" ref="G179:G191" si="9">C179</f>
        <v>10</v>
      </c>
      <c r="H179" s="3"/>
    </row>
    <row r="180" spans="1:8" s="1" customFormat="1" x14ac:dyDescent="0.2">
      <c r="A180" s="31"/>
      <c r="B180" s="28" t="s">
        <v>181</v>
      </c>
      <c r="C180" s="3">
        <v>21</v>
      </c>
      <c r="D180" s="3">
        <v>1</v>
      </c>
      <c r="E180" s="15" t="s">
        <v>18</v>
      </c>
      <c r="F180" s="3"/>
      <c r="G180" s="15">
        <f t="shared" si="9"/>
        <v>21</v>
      </c>
      <c r="H180" s="3"/>
    </row>
    <row r="181" spans="1:8" s="1" customFormat="1" x14ac:dyDescent="0.2">
      <c r="A181" s="31"/>
      <c r="B181" s="28" t="s">
        <v>182</v>
      </c>
      <c r="C181" s="3">
        <v>21</v>
      </c>
      <c r="D181" s="3">
        <v>1</v>
      </c>
      <c r="E181" s="15" t="s">
        <v>18</v>
      </c>
      <c r="F181" s="3"/>
      <c r="G181" s="15">
        <f t="shared" si="9"/>
        <v>21</v>
      </c>
      <c r="H181" s="3"/>
    </row>
    <row r="182" spans="1:8" s="1" customFormat="1" x14ac:dyDescent="0.2">
      <c r="A182" s="31"/>
      <c r="B182" s="28" t="s">
        <v>183</v>
      </c>
      <c r="C182" s="3">
        <v>21</v>
      </c>
      <c r="D182" s="3">
        <v>1</v>
      </c>
      <c r="E182" s="15" t="s">
        <v>18</v>
      </c>
      <c r="F182" s="3"/>
      <c r="G182" s="15">
        <f t="shared" si="9"/>
        <v>21</v>
      </c>
      <c r="H182" s="3"/>
    </row>
    <row r="183" spans="1:8" s="1" customFormat="1" x14ac:dyDescent="0.2">
      <c r="A183" s="31"/>
      <c r="B183" s="28" t="s">
        <v>184</v>
      </c>
      <c r="C183" s="3">
        <v>21</v>
      </c>
      <c r="D183" s="3">
        <v>1</v>
      </c>
      <c r="E183" s="15" t="s">
        <v>18</v>
      </c>
      <c r="F183" s="3"/>
      <c r="G183" s="15">
        <f t="shared" si="9"/>
        <v>21</v>
      </c>
      <c r="H183" s="3"/>
    </row>
    <row r="184" spans="1:8" s="1" customFormat="1" x14ac:dyDescent="0.2">
      <c r="A184" s="31"/>
      <c r="B184" s="28" t="s">
        <v>185</v>
      </c>
      <c r="C184" s="3">
        <v>24</v>
      </c>
      <c r="D184" s="3">
        <v>1</v>
      </c>
      <c r="E184" s="15" t="s">
        <v>18</v>
      </c>
      <c r="F184" s="3"/>
      <c r="G184" s="15">
        <f t="shared" si="9"/>
        <v>24</v>
      </c>
      <c r="H184" s="3"/>
    </row>
    <row r="185" spans="1:8" s="1" customFormat="1" x14ac:dyDescent="0.2">
      <c r="A185" s="31"/>
      <c r="B185" s="28" t="s">
        <v>186</v>
      </c>
      <c r="C185" s="3">
        <v>20</v>
      </c>
      <c r="D185" s="3">
        <v>1</v>
      </c>
      <c r="E185" s="15" t="s">
        <v>18</v>
      </c>
      <c r="F185" s="3"/>
      <c r="G185" s="15">
        <f t="shared" si="9"/>
        <v>20</v>
      </c>
      <c r="H185" s="3"/>
    </row>
    <row r="186" spans="1:8" s="1" customFormat="1" x14ac:dyDescent="0.2">
      <c r="A186" s="31"/>
      <c r="B186" s="28" t="s">
        <v>187</v>
      </c>
      <c r="C186" s="3">
        <v>13</v>
      </c>
      <c r="D186" s="3">
        <v>1</v>
      </c>
      <c r="E186" s="15" t="s">
        <v>18</v>
      </c>
      <c r="F186" s="3"/>
      <c r="G186" s="15">
        <f t="shared" si="9"/>
        <v>13</v>
      </c>
      <c r="H186" s="3"/>
    </row>
    <row r="187" spans="1:8" s="1" customFormat="1" x14ac:dyDescent="0.2">
      <c r="A187" s="31"/>
      <c r="B187" s="28" t="s">
        <v>188</v>
      </c>
      <c r="C187" s="3">
        <v>20</v>
      </c>
      <c r="D187" s="3">
        <v>1</v>
      </c>
      <c r="E187" s="15" t="s">
        <v>18</v>
      </c>
      <c r="F187" s="3"/>
      <c r="G187" s="15">
        <f t="shared" si="9"/>
        <v>20</v>
      </c>
      <c r="H187" s="3"/>
    </row>
    <row r="188" spans="1:8" s="1" customFormat="1" x14ac:dyDescent="0.2">
      <c r="A188" s="31"/>
      <c r="B188" s="28" t="s">
        <v>189</v>
      </c>
      <c r="C188" s="3">
        <v>27</v>
      </c>
      <c r="D188" s="3">
        <v>1</v>
      </c>
      <c r="E188" s="15" t="s">
        <v>18</v>
      </c>
      <c r="F188" s="3"/>
      <c r="G188" s="15">
        <f t="shared" si="9"/>
        <v>27</v>
      </c>
      <c r="H188" s="3"/>
    </row>
    <row r="189" spans="1:8" s="1" customFormat="1" x14ac:dyDescent="0.2">
      <c r="A189" s="31"/>
      <c r="B189" s="28" t="s">
        <v>190</v>
      </c>
      <c r="C189" s="3">
        <v>12</v>
      </c>
      <c r="D189" s="3">
        <v>1</v>
      </c>
      <c r="E189" s="15" t="s">
        <v>18</v>
      </c>
      <c r="F189" s="3"/>
      <c r="G189" s="15">
        <f t="shared" si="9"/>
        <v>12</v>
      </c>
      <c r="H189" s="3"/>
    </row>
    <row r="190" spans="1:8" s="1" customFormat="1" x14ac:dyDescent="0.2">
      <c r="A190" s="31"/>
      <c r="B190" s="28" t="s">
        <v>191</v>
      </c>
      <c r="C190" s="3">
        <v>68</v>
      </c>
      <c r="D190" s="3">
        <v>1</v>
      </c>
      <c r="E190" s="15" t="s">
        <v>18</v>
      </c>
      <c r="F190" s="3"/>
      <c r="G190" s="15">
        <f t="shared" si="9"/>
        <v>68</v>
      </c>
      <c r="H190" s="3"/>
    </row>
    <row r="191" spans="1:8" s="9" customFormat="1" x14ac:dyDescent="0.2">
      <c r="A191" s="51"/>
      <c r="B191" s="44" t="s">
        <v>192</v>
      </c>
      <c r="C191" s="42">
        <v>20</v>
      </c>
      <c r="D191" s="42">
        <v>1</v>
      </c>
      <c r="E191" s="43" t="s">
        <v>18</v>
      </c>
      <c r="F191" s="42"/>
      <c r="G191" s="43">
        <f t="shared" si="9"/>
        <v>20</v>
      </c>
      <c r="H191" s="3"/>
    </row>
    <row r="192" spans="1:8" s="12" customFormat="1" ht="25.15" customHeight="1" x14ac:dyDescent="0.2">
      <c r="A192" s="74"/>
      <c r="B192" s="65"/>
      <c r="C192" s="69"/>
      <c r="D192" s="69"/>
      <c r="E192" s="69"/>
      <c r="F192" s="68">
        <f>SUM(F193:F202)</f>
        <v>326</v>
      </c>
      <c r="G192" s="105">
        <f>SUM(G193:G202)</f>
        <v>0</v>
      </c>
      <c r="H192" s="68">
        <f>SUM(H193:H202)</f>
        <v>0</v>
      </c>
    </row>
    <row r="193" spans="1:8" s="12" customFormat="1" x14ac:dyDescent="0.2">
      <c r="A193" s="39"/>
      <c r="B193" s="35" t="s">
        <v>193</v>
      </c>
      <c r="C193" s="36">
        <v>4</v>
      </c>
      <c r="D193" s="36">
        <v>4</v>
      </c>
      <c r="E193" s="37" t="s">
        <v>13</v>
      </c>
      <c r="F193" s="36">
        <f t="shared" ref="F193:F202" si="10">C193</f>
        <v>4</v>
      </c>
      <c r="G193" s="37"/>
      <c r="H193" s="13"/>
    </row>
    <row r="194" spans="1:8" s="12" customFormat="1" x14ac:dyDescent="0.2">
      <c r="A194" s="46"/>
      <c r="B194" s="28" t="s">
        <v>194</v>
      </c>
      <c r="C194" s="3">
        <v>31</v>
      </c>
      <c r="D194" s="3">
        <v>2</v>
      </c>
      <c r="E194" s="15" t="s">
        <v>13</v>
      </c>
      <c r="F194" s="13">
        <f t="shared" si="10"/>
        <v>31</v>
      </c>
      <c r="G194" s="16"/>
      <c r="H194" s="13"/>
    </row>
    <row r="195" spans="1:8" s="12" customFormat="1" x14ac:dyDescent="0.2">
      <c r="A195" s="46"/>
      <c r="B195" s="28" t="s">
        <v>195</v>
      </c>
      <c r="C195" s="3">
        <v>30</v>
      </c>
      <c r="D195" s="3">
        <v>2</v>
      </c>
      <c r="E195" s="15" t="s">
        <v>13</v>
      </c>
      <c r="F195" s="13">
        <f t="shared" si="10"/>
        <v>30</v>
      </c>
      <c r="G195" s="16"/>
      <c r="H195" s="13"/>
    </row>
    <row r="196" spans="1:8" s="12" customFormat="1" x14ac:dyDescent="0.2">
      <c r="A196" s="46"/>
      <c r="B196" s="28" t="s">
        <v>196</v>
      </c>
      <c r="C196" s="3">
        <v>20</v>
      </c>
      <c r="D196" s="3">
        <v>2</v>
      </c>
      <c r="E196" s="15" t="s">
        <v>13</v>
      </c>
      <c r="F196" s="13">
        <f t="shared" si="10"/>
        <v>20</v>
      </c>
      <c r="G196" s="16"/>
      <c r="H196" s="13"/>
    </row>
    <row r="197" spans="1:8" s="12" customFormat="1" x14ac:dyDescent="0.2">
      <c r="A197" s="46"/>
      <c r="B197" s="28" t="s">
        <v>197</v>
      </c>
      <c r="C197" s="3">
        <v>41</v>
      </c>
      <c r="D197" s="3">
        <v>2</v>
      </c>
      <c r="E197" s="15" t="s">
        <v>13</v>
      </c>
      <c r="F197" s="13">
        <f t="shared" si="10"/>
        <v>41</v>
      </c>
      <c r="G197" s="16"/>
      <c r="H197" s="13"/>
    </row>
    <row r="198" spans="1:8" s="12" customFormat="1" x14ac:dyDescent="0.2">
      <c r="A198" s="46"/>
      <c r="B198" s="28" t="s">
        <v>198</v>
      </c>
      <c r="C198" s="3">
        <v>31</v>
      </c>
      <c r="D198" s="3">
        <v>2</v>
      </c>
      <c r="E198" s="15" t="s">
        <v>13</v>
      </c>
      <c r="F198" s="13">
        <f t="shared" si="10"/>
        <v>31</v>
      </c>
      <c r="G198" s="16"/>
      <c r="H198" s="13"/>
    </row>
    <row r="199" spans="1:8" s="12" customFormat="1" x14ac:dyDescent="0.2">
      <c r="A199" s="46"/>
      <c r="B199" s="28" t="s">
        <v>199</v>
      </c>
      <c r="C199" s="3">
        <v>28</v>
      </c>
      <c r="D199" s="3">
        <v>2</v>
      </c>
      <c r="E199" s="15" t="s">
        <v>13</v>
      </c>
      <c r="F199" s="13">
        <f t="shared" si="10"/>
        <v>28</v>
      </c>
      <c r="G199" s="16"/>
      <c r="H199" s="13"/>
    </row>
    <row r="200" spans="1:8" s="12" customFormat="1" x14ac:dyDescent="0.2">
      <c r="A200" s="46"/>
      <c r="B200" s="28" t="s">
        <v>200</v>
      </c>
      <c r="C200" s="3">
        <v>31</v>
      </c>
      <c r="D200" s="3">
        <v>2</v>
      </c>
      <c r="E200" s="15" t="s">
        <v>13</v>
      </c>
      <c r="F200" s="13">
        <f t="shared" si="10"/>
        <v>31</v>
      </c>
      <c r="G200" s="16"/>
      <c r="H200" s="13"/>
    </row>
    <row r="201" spans="1:8" s="12" customFormat="1" x14ac:dyDescent="0.2">
      <c r="A201" s="46"/>
      <c r="B201" s="28" t="s">
        <v>201</v>
      </c>
      <c r="C201" s="3">
        <v>28</v>
      </c>
      <c r="D201" s="3">
        <v>2</v>
      </c>
      <c r="E201" s="15" t="s">
        <v>13</v>
      </c>
      <c r="F201" s="13">
        <f t="shared" si="10"/>
        <v>28</v>
      </c>
      <c r="G201" s="16"/>
      <c r="H201" s="13"/>
    </row>
    <row r="202" spans="1:8" s="12" customFormat="1" ht="12.6" customHeight="1" x14ac:dyDescent="0.2">
      <c r="A202" s="46"/>
      <c r="B202" s="44" t="s">
        <v>202</v>
      </c>
      <c r="C202" s="42">
        <v>82</v>
      </c>
      <c r="D202" s="42">
        <v>1</v>
      </c>
      <c r="E202" s="43" t="s">
        <v>13</v>
      </c>
      <c r="F202" s="53">
        <f t="shared" si="10"/>
        <v>82</v>
      </c>
      <c r="G202" s="54"/>
      <c r="H202" s="13"/>
    </row>
    <row r="203" spans="1:8" s="12" customFormat="1" ht="25.9" customHeight="1" x14ac:dyDescent="0.2">
      <c r="A203" s="76"/>
      <c r="B203" s="65"/>
      <c r="C203" s="69"/>
      <c r="D203" s="69"/>
      <c r="E203" s="69"/>
      <c r="F203" s="68">
        <f>SUM(F204:F214)</f>
        <v>451</v>
      </c>
      <c r="G203" s="105">
        <f>SUM(G204:G214)</f>
        <v>0</v>
      </c>
      <c r="H203" s="68">
        <f>SUM(H204:H214)</f>
        <v>0</v>
      </c>
    </row>
    <row r="204" spans="1:8" s="12" customFormat="1" x14ac:dyDescent="0.2">
      <c r="A204" s="39"/>
      <c r="B204" s="35" t="s">
        <v>203</v>
      </c>
      <c r="C204" s="36">
        <v>4</v>
      </c>
      <c r="D204" s="36">
        <v>4</v>
      </c>
      <c r="E204" s="37" t="s">
        <v>13</v>
      </c>
      <c r="F204" s="36">
        <f t="shared" ref="F204:F214" si="11">C204</f>
        <v>4</v>
      </c>
      <c r="G204" s="37"/>
      <c r="H204" s="13"/>
    </row>
    <row r="205" spans="1:8" s="12" customFormat="1" x14ac:dyDescent="0.2">
      <c r="A205" s="46"/>
      <c r="B205" s="28" t="s">
        <v>204</v>
      </c>
      <c r="C205" s="3">
        <v>30</v>
      </c>
      <c r="D205" s="3">
        <v>2</v>
      </c>
      <c r="E205" s="15" t="s">
        <v>13</v>
      </c>
      <c r="F205" s="13">
        <f t="shared" si="11"/>
        <v>30</v>
      </c>
      <c r="G205" s="16"/>
      <c r="H205" s="13"/>
    </row>
    <row r="206" spans="1:8" s="12" customFormat="1" x14ac:dyDescent="0.2">
      <c r="A206" s="46"/>
      <c r="B206" s="28" t="s">
        <v>205</v>
      </c>
      <c r="C206" s="3">
        <v>30</v>
      </c>
      <c r="D206" s="3">
        <v>2</v>
      </c>
      <c r="E206" s="15" t="s">
        <v>13</v>
      </c>
      <c r="F206" s="13">
        <f t="shared" si="11"/>
        <v>30</v>
      </c>
      <c r="G206" s="16"/>
      <c r="H206" s="13"/>
    </row>
    <row r="207" spans="1:8" s="12" customFormat="1" x14ac:dyDescent="0.2">
      <c r="A207" s="46"/>
      <c r="B207" s="28" t="s">
        <v>206</v>
      </c>
      <c r="C207" s="3">
        <v>31</v>
      </c>
      <c r="D207" s="3">
        <v>2</v>
      </c>
      <c r="E207" s="15" t="s">
        <v>13</v>
      </c>
      <c r="F207" s="13">
        <f t="shared" si="11"/>
        <v>31</v>
      </c>
      <c r="G207" s="16"/>
      <c r="H207" s="13"/>
    </row>
    <row r="208" spans="1:8" s="12" customFormat="1" x14ac:dyDescent="0.2">
      <c r="A208" s="46"/>
      <c r="B208" s="28" t="s">
        <v>207</v>
      </c>
      <c r="C208" s="3">
        <v>30</v>
      </c>
      <c r="D208" s="3">
        <v>2</v>
      </c>
      <c r="E208" s="15" t="s">
        <v>13</v>
      </c>
      <c r="F208" s="13">
        <f t="shared" si="11"/>
        <v>30</v>
      </c>
      <c r="G208" s="16"/>
      <c r="H208" s="13"/>
    </row>
    <row r="209" spans="1:8" s="12" customFormat="1" x14ac:dyDescent="0.2">
      <c r="A209" s="46"/>
      <c r="B209" s="28" t="s">
        <v>208</v>
      </c>
      <c r="C209" s="3">
        <v>31</v>
      </c>
      <c r="D209" s="3">
        <v>2</v>
      </c>
      <c r="E209" s="15" t="s">
        <v>13</v>
      </c>
      <c r="F209" s="13">
        <f t="shared" si="11"/>
        <v>31</v>
      </c>
      <c r="G209" s="16"/>
      <c r="H209" s="13"/>
    </row>
    <row r="210" spans="1:8" s="12" customFormat="1" x14ac:dyDescent="0.2">
      <c r="A210" s="46"/>
      <c r="B210" s="28" t="s">
        <v>209</v>
      </c>
      <c r="C210" s="3">
        <v>27</v>
      </c>
      <c r="D210" s="3">
        <v>2</v>
      </c>
      <c r="E210" s="15" t="s">
        <v>13</v>
      </c>
      <c r="F210" s="13">
        <f t="shared" si="11"/>
        <v>27</v>
      </c>
      <c r="G210" s="16"/>
      <c r="H210" s="13"/>
    </row>
    <row r="211" spans="1:8" s="12" customFormat="1" x14ac:dyDescent="0.2">
      <c r="A211" s="46"/>
      <c r="B211" s="28" t="s">
        <v>210</v>
      </c>
      <c r="C211" s="3">
        <v>30</v>
      </c>
      <c r="D211" s="3">
        <v>2</v>
      </c>
      <c r="E211" s="15" t="s">
        <v>13</v>
      </c>
      <c r="F211" s="13">
        <f t="shared" si="11"/>
        <v>30</v>
      </c>
      <c r="G211" s="16"/>
      <c r="H211" s="13"/>
    </row>
    <row r="212" spans="1:8" s="12" customFormat="1" x14ac:dyDescent="0.2">
      <c r="A212" s="46"/>
      <c r="B212" s="28" t="s">
        <v>211</v>
      </c>
      <c r="C212" s="3">
        <v>31</v>
      </c>
      <c r="D212" s="3">
        <v>2</v>
      </c>
      <c r="E212" s="15" t="s">
        <v>13</v>
      </c>
      <c r="F212" s="13">
        <f t="shared" si="11"/>
        <v>31</v>
      </c>
      <c r="G212" s="16"/>
      <c r="H212" s="13"/>
    </row>
    <row r="213" spans="1:8" s="12" customFormat="1" x14ac:dyDescent="0.2">
      <c r="A213" s="46"/>
      <c r="B213" s="28" t="s">
        <v>212</v>
      </c>
      <c r="C213" s="3">
        <v>82</v>
      </c>
      <c r="D213" s="3">
        <v>1</v>
      </c>
      <c r="E213" s="15" t="s">
        <v>13</v>
      </c>
      <c r="F213" s="13">
        <f t="shared" si="11"/>
        <v>82</v>
      </c>
      <c r="G213" s="16"/>
      <c r="H213" s="13"/>
    </row>
    <row r="214" spans="1:8" s="12" customFormat="1" x14ac:dyDescent="0.2">
      <c r="A214" s="46"/>
      <c r="B214" s="44" t="s">
        <v>213</v>
      </c>
      <c r="C214" s="42">
        <v>125</v>
      </c>
      <c r="D214" s="42">
        <v>1</v>
      </c>
      <c r="E214" s="43" t="s">
        <v>13</v>
      </c>
      <c r="F214" s="53">
        <f t="shared" si="11"/>
        <v>125</v>
      </c>
      <c r="G214" s="54"/>
      <c r="H214" s="13"/>
    </row>
    <row r="215" spans="1:8" s="1" customFormat="1" ht="20.65" customHeight="1" x14ac:dyDescent="0.2">
      <c r="A215" s="75"/>
      <c r="B215" s="66"/>
      <c r="C215" s="67"/>
      <c r="D215" s="67"/>
      <c r="E215" s="67"/>
      <c r="F215" s="68">
        <f>SUM(F216:F221)</f>
        <v>4</v>
      </c>
      <c r="G215" s="105">
        <f>SUM(G216:G221)</f>
        <v>322</v>
      </c>
      <c r="H215" s="68">
        <f>SUM(H216:H221)</f>
        <v>0</v>
      </c>
    </row>
    <row r="216" spans="1:8" s="1" customFormat="1" x14ac:dyDescent="0.2">
      <c r="A216" s="4"/>
      <c r="B216" s="35" t="s">
        <v>214</v>
      </c>
      <c r="C216" s="36">
        <v>4</v>
      </c>
      <c r="D216" s="36">
        <v>4</v>
      </c>
      <c r="E216" s="37" t="s">
        <v>13</v>
      </c>
      <c r="F216" s="6">
        <f>C216</f>
        <v>4</v>
      </c>
      <c r="G216" s="14"/>
      <c r="H216" s="3"/>
    </row>
    <row r="217" spans="1:8" s="12" customFormat="1" x14ac:dyDescent="0.2">
      <c r="A217" s="46"/>
      <c r="B217" s="17" t="s">
        <v>215</v>
      </c>
      <c r="C217" s="13">
        <v>40</v>
      </c>
      <c r="D217" s="13">
        <v>2</v>
      </c>
      <c r="E217" s="16" t="s">
        <v>18</v>
      </c>
      <c r="F217" s="13"/>
      <c r="G217" s="16">
        <f>C217</f>
        <v>40</v>
      </c>
      <c r="H217" s="13"/>
    </row>
    <row r="218" spans="1:8" s="12" customFormat="1" x14ac:dyDescent="0.2">
      <c r="A218" s="46"/>
      <c r="B218" s="17" t="s">
        <v>216</v>
      </c>
      <c r="C218" s="13">
        <v>80</v>
      </c>
      <c r="D218" s="13">
        <v>2</v>
      </c>
      <c r="E218" s="16" t="s">
        <v>18</v>
      </c>
      <c r="F218" s="13"/>
      <c r="G218" s="16">
        <f>C218</f>
        <v>80</v>
      </c>
      <c r="H218" s="13"/>
    </row>
    <row r="219" spans="1:8" s="12" customFormat="1" x14ac:dyDescent="0.2">
      <c r="A219" s="46"/>
      <c r="B219" s="17" t="s">
        <v>217</v>
      </c>
      <c r="C219" s="13">
        <v>80</v>
      </c>
      <c r="D219" s="13">
        <v>2</v>
      </c>
      <c r="E219" s="16" t="s">
        <v>18</v>
      </c>
      <c r="F219" s="13"/>
      <c r="G219" s="16">
        <f>C219</f>
        <v>80</v>
      </c>
      <c r="H219" s="13"/>
    </row>
    <row r="220" spans="1:8" s="12" customFormat="1" x14ac:dyDescent="0.2">
      <c r="A220" s="46"/>
      <c r="B220" s="17" t="s">
        <v>218</v>
      </c>
      <c r="C220" s="13">
        <v>40</v>
      </c>
      <c r="D220" s="13">
        <v>2</v>
      </c>
      <c r="E220" s="16" t="s">
        <v>18</v>
      </c>
      <c r="F220" s="13"/>
      <c r="G220" s="16">
        <f>C220</f>
        <v>40</v>
      </c>
      <c r="H220" s="13"/>
    </row>
    <row r="221" spans="1:8" s="1" customFormat="1" x14ac:dyDescent="0.2">
      <c r="A221" s="31"/>
      <c r="B221" s="44" t="s">
        <v>219</v>
      </c>
      <c r="C221" s="42">
        <v>82</v>
      </c>
      <c r="D221" s="42">
        <v>1</v>
      </c>
      <c r="E221" s="15" t="s">
        <v>18</v>
      </c>
      <c r="F221" s="42"/>
      <c r="G221" s="43">
        <f>C221</f>
        <v>82</v>
      </c>
      <c r="H221" s="3"/>
    </row>
    <row r="222" spans="1:8" s="92" customFormat="1" ht="14.65" customHeight="1" x14ac:dyDescent="0.2">
      <c r="A222" s="91"/>
      <c r="B222" s="91"/>
      <c r="H222" s="210"/>
    </row>
    <row r="223" spans="1:8" s="1" customFormat="1" ht="15.75" x14ac:dyDescent="0.25">
      <c r="A223" s="47" t="s">
        <v>220</v>
      </c>
      <c r="B223" s="49"/>
      <c r="C223" s="50">
        <f>SUM(C225:C255)</f>
        <v>613</v>
      </c>
      <c r="D223" s="48"/>
      <c r="E223" s="48"/>
      <c r="F223" s="48"/>
      <c r="G223" s="48"/>
      <c r="H223" s="3"/>
    </row>
    <row r="224" spans="1:8" s="1" customFormat="1" x14ac:dyDescent="0.2">
      <c r="A224" s="76"/>
      <c r="B224" s="65"/>
      <c r="C224" s="69"/>
      <c r="D224" s="69"/>
      <c r="E224" s="69"/>
      <c r="F224" s="68">
        <f>SUM(F225:F234)</f>
        <v>17</v>
      </c>
      <c r="G224" s="105">
        <f>SUM(G225:G234)</f>
        <v>311</v>
      </c>
      <c r="H224" s="68">
        <f>SUM(H225:H234)</f>
        <v>0</v>
      </c>
    </row>
    <row r="225" spans="1:8" s="1" customFormat="1" x14ac:dyDescent="0.2">
      <c r="A225" s="4"/>
      <c r="B225" s="30" t="s">
        <v>221</v>
      </c>
      <c r="C225" s="6">
        <v>17</v>
      </c>
      <c r="D225" s="215">
        <v>5</v>
      </c>
      <c r="E225" s="14" t="s">
        <v>13</v>
      </c>
      <c r="F225" s="6">
        <f>C225</f>
        <v>17</v>
      </c>
      <c r="G225" s="14"/>
      <c r="H225" s="3"/>
    </row>
    <row r="226" spans="1:8" s="1" customFormat="1" x14ac:dyDescent="0.2">
      <c r="A226" s="31"/>
      <c r="B226" s="28" t="s">
        <v>222</v>
      </c>
      <c r="C226" s="3">
        <v>100</v>
      </c>
      <c r="D226" s="215">
        <v>5</v>
      </c>
      <c r="E226" s="15" t="s">
        <v>178</v>
      </c>
      <c r="F226" s="3"/>
      <c r="G226" s="15">
        <f t="shared" ref="G226:G232" si="12">C226</f>
        <v>100</v>
      </c>
      <c r="H226" s="3"/>
    </row>
    <row r="227" spans="1:8" s="1" customFormat="1" x14ac:dyDescent="0.2">
      <c r="A227" s="31"/>
      <c r="B227" s="28" t="s">
        <v>223</v>
      </c>
      <c r="C227" s="3">
        <v>75</v>
      </c>
      <c r="D227" s="215">
        <v>5</v>
      </c>
      <c r="E227" s="15" t="s">
        <v>18</v>
      </c>
      <c r="F227" s="3"/>
      <c r="G227" s="15">
        <f t="shared" si="12"/>
        <v>75</v>
      </c>
      <c r="H227" s="3"/>
    </row>
    <row r="228" spans="1:8" s="1" customFormat="1" x14ac:dyDescent="0.2">
      <c r="A228" s="31"/>
      <c r="B228" s="28" t="s">
        <v>224</v>
      </c>
      <c r="C228" s="3">
        <v>15</v>
      </c>
      <c r="D228" s="215">
        <v>5</v>
      </c>
      <c r="E228" s="15" t="s">
        <v>18</v>
      </c>
      <c r="F228" s="3"/>
      <c r="G228" s="15">
        <f t="shared" si="12"/>
        <v>15</v>
      </c>
      <c r="H228" s="3"/>
    </row>
    <row r="229" spans="1:8" s="1" customFormat="1" x14ac:dyDescent="0.2">
      <c r="A229" s="31"/>
      <c r="B229" s="28" t="s">
        <v>225</v>
      </c>
      <c r="C229" s="3">
        <v>15</v>
      </c>
      <c r="D229" s="215">
        <v>5</v>
      </c>
      <c r="E229" s="15" t="s">
        <v>18</v>
      </c>
      <c r="F229" s="3"/>
      <c r="G229" s="15">
        <f t="shared" si="12"/>
        <v>15</v>
      </c>
      <c r="H229" s="3"/>
    </row>
    <row r="230" spans="1:8" s="1" customFormat="1" x14ac:dyDescent="0.2">
      <c r="A230" s="31"/>
      <c r="B230" s="28" t="s">
        <v>226</v>
      </c>
      <c r="C230" s="3">
        <v>15</v>
      </c>
      <c r="D230" s="215">
        <v>5</v>
      </c>
      <c r="E230" s="15" t="s">
        <v>18</v>
      </c>
      <c r="F230" s="3"/>
      <c r="G230" s="15">
        <f t="shared" si="12"/>
        <v>15</v>
      </c>
      <c r="H230" s="3"/>
    </row>
    <row r="231" spans="1:8" s="1" customFormat="1" x14ac:dyDescent="0.2">
      <c r="A231" s="31"/>
      <c r="B231" s="28" t="s">
        <v>227</v>
      </c>
      <c r="C231" s="3">
        <v>15</v>
      </c>
      <c r="D231" s="215">
        <v>5</v>
      </c>
      <c r="E231" s="15" t="s">
        <v>18</v>
      </c>
      <c r="F231" s="3"/>
      <c r="G231" s="15">
        <f t="shared" si="12"/>
        <v>15</v>
      </c>
      <c r="H231" s="3"/>
    </row>
    <row r="232" spans="1:8" s="1" customFormat="1" x14ac:dyDescent="0.2">
      <c r="A232" s="31"/>
      <c r="B232" s="28" t="s">
        <v>228</v>
      </c>
      <c r="C232" s="13">
        <v>12</v>
      </c>
      <c r="D232" s="215">
        <v>5</v>
      </c>
      <c r="E232" s="15" t="s">
        <v>18</v>
      </c>
      <c r="F232" s="3"/>
      <c r="G232" s="15">
        <f t="shared" si="12"/>
        <v>12</v>
      </c>
      <c r="H232" s="3"/>
    </row>
    <row r="233" spans="1:8" s="1" customFormat="1" x14ac:dyDescent="0.2">
      <c r="A233" s="31"/>
      <c r="B233" s="28" t="s">
        <v>229</v>
      </c>
      <c r="C233" s="3">
        <v>47</v>
      </c>
      <c r="D233" s="215">
        <v>5</v>
      </c>
      <c r="E233" s="15" t="s">
        <v>18</v>
      </c>
      <c r="F233" s="3"/>
      <c r="G233" s="15">
        <f>C233</f>
        <v>47</v>
      </c>
      <c r="H233" s="3"/>
    </row>
    <row r="234" spans="1:8" s="1" customFormat="1" x14ac:dyDescent="0.2">
      <c r="A234" s="31"/>
      <c r="B234" s="44" t="s">
        <v>230</v>
      </c>
      <c r="C234" s="42">
        <v>17</v>
      </c>
      <c r="D234" s="216">
        <v>5</v>
      </c>
      <c r="E234" s="43" t="s">
        <v>18</v>
      </c>
      <c r="F234" s="42"/>
      <c r="G234" s="43">
        <f>C234</f>
        <v>17</v>
      </c>
      <c r="H234" s="3"/>
    </row>
    <row r="235" spans="1:8" s="1" customFormat="1" x14ac:dyDescent="0.2">
      <c r="A235" s="75"/>
      <c r="B235" s="66"/>
      <c r="C235" s="67"/>
      <c r="D235" s="67"/>
      <c r="E235" s="67"/>
      <c r="F235" s="68">
        <f>SUM(F236:F255)</f>
        <v>74</v>
      </c>
      <c r="G235" s="105">
        <f>SUM(G236:G255)</f>
        <v>211</v>
      </c>
      <c r="H235" s="68">
        <f>SUM(H236:H255)</f>
        <v>0</v>
      </c>
    </row>
    <row r="236" spans="1:8" s="12" customFormat="1" x14ac:dyDescent="0.2">
      <c r="A236" s="39"/>
      <c r="B236" s="35" t="s">
        <v>231</v>
      </c>
      <c r="C236" s="12">
        <v>10</v>
      </c>
      <c r="D236" s="13">
        <v>4</v>
      </c>
      <c r="E236" s="12" t="s">
        <v>13</v>
      </c>
      <c r="F236" s="36">
        <f>C236</f>
        <v>10</v>
      </c>
      <c r="G236" s="37"/>
      <c r="H236" s="13"/>
    </row>
    <row r="237" spans="1:8" s="12" customFormat="1" x14ac:dyDescent="0.2">
      <c r="A237" s="46"/>
      <c r="B237" s="17" t="s">
        <v>232</v>
      </c>
      <c r="C237" s="13">
        <v>4</v>
      </c>
      <c r="D237" s="13">
        <v>4</v>
      </c>
      <c r="E237" s="16" t="s">
        <v>13</v>
      </c>
      <c r="F237" s="13">
        <f>C237</f>
        <v>4</v>
      </c>
      <c r="G237" s="16"/>
      <c r="H237" s="13"/>
    </row>
    <row r="238" spans="1:8" s="12" customFormat="1" x14ac:dyDescent="0.2">
      <c r="A238" s="46"/>
      <c r="B238" s="17" t="s">
        <v>233</v>
      </c>
      <c r="C238" s="13">
        <v>2</v>
      </c>
      <c r="D238" s="13">
        <v>4</v>
      </c>
      <c r="E238" s="16" t="s">
        <v>13</v>
      </c>
      <c r="F238" s="13">
        <f>C238</f>
        <v>2</v>
      </c>
      <c r="G238" s="16"/>
      <c r="H238" s="13"/>
    </row>
    <row r="239" spans="1:8" s="12" customFormat="1" x14ac:dyDescent="0.2">
      <c r="A239" s="46"/>
      <c r="B239" s="17" t="s">
        <v>234</v>
      </c>
      <c r="C239" s="13">
        <v>6</v>
      </c>
      <c r="D239" s="13">
        <v>4</v>
      </c>
      <c r="E239" s="16" t="s">
        <v>13</v>
      </c>
      <c r="F239" s="13">
        <f>C239</f>
        <v>6</v>
      </c>
      <c r="G239" s="16"/>
      <c r="H239" s="13"/>
    </row>
    <row r="240" spans="1:8" s="1" customFormat="1" x14ac:dyDescent="0.2">
      <c r="A240" s="31"/>
      <c r="B240" s="28" t="s">
        <v>235</v>
      </c>
      <c r="C240" s="3">
        <v>18</v>
      </c>
      <c r="D240" s="3">
        <v>1</v>
      </c>
      <c r="E240" s="15" t="s">
        <v>18</v>
      </c>
      <c r="F240" s="3"/>
      <c r="G240" s="15">
        <f>C240</f>
        <v>18</v>
      </c>
      <c r="H240" s="3"/>
    </row>
    <row r="241" spans="1:8" s="1" customFormat="1" x14ac:dyDescent="0.2">
      <c r="A241" s="31"/>
      <c r="B241" s="28" t="s">
        <v>236</v>
      </c>
      <c r="C241" s="3">
        <v>19</v>
      </c>
      <c r="D241" s="3">
        <v>1</v>
      </c>
      <c r="E241" s="15" t="s">
        <v>18</v>
      </c>
      <c r="F241" s="3"/>
      <c r="G241" s="15">
        <f>C241</f>
        <v>19</v>
      </c>
      <c r="H241" s="3"/>
    </row>
    <row r="242" spans="1:8" s="1" customFormat="1" x14ac:dyDescent="0.2">
      <c r="A242" s="31"/>
      <c r="B242" s="28" t="s">
        <v>237</v>
      </c>
      <c r="C242" s="3">
        <v>25</v>
      </c>
      <c r="D242" s="3">
        <v>1</v>
      </c>
      <c r="E242" s="15" t="s">
        <v>18</v>
      </c>
      <c r="F242" s="3"/>
      <c r="G242" s="15">
        <f>C242</f>
        <v>25</v>
      </c>
      <c r="H242" s="3"/>
    </row>
    <row r="243" spans="1:8" s="1" customFormat="1" x14ac:dyDescent="0.2">
      <c r="A243" s="31"/>
      <c r="B243" s="28" t="s">
        <v>238</v>
      </c>
      <c r="C243" s="3">
        <v>11</v>
      </c>
      <c r="D243" s="3">
        <v>1</v>
      </c>
      <c r="E243" s="15" t="s">
        <v>239</v>
      </c>
      <c r="F243" s="3">
        <f>C243</f>
        <v>11</v>
      </c>
      <c r="G243" s="15"/>
      <c r="H243" s="3"/>
    </row>
    <row r="244" spans="1:8" s="12" customFormat="1" x14ac:dyDescent="0.2">
      <c r="A244" s="46"/>
      <c r="B244" s="28" t="s">
        <v>240</v>
      </c>
      <c r="C244" s="3">
        <v>14</v>
      </c>
      <c r="D244" s="3">
        <v>1</v>
      </c>
      <c r="E244" s="15" t="s">
        <v>18</v>
      </c>
      <c r="F244" s="13"/>
      <c r="G244" s="16">
        <f>C244</f>
        <v>14</v>
      </c>
      <c r="H244" s="13"/>
    </row>
    <row r="245" spans="1:8" s="1" customFormat="1" x14ac:dyDescent="0.2">
      <c r="A245" s="5"/>
      <c r="B245" s="28" t="s">
        <v>241</v>
      </c>
      <c r="C245" s="3">
        <v>18</v>
      </c>
      <c r="D245" s="3">
        <v>1</v>
      </c>
      <c r="E245" s="15" t="s">
        <v>18</v>
      </c>
      <c r="F245" s="3"/>
      <c r="G245" s="15">
        <f>C245</f>
        <v>18</v>
      </c>
      <c r="H245" s="3"/>
    </row>
    <row r="246" spans="1:8" s="1" customFormat="1" x14ac:dyDescent="0.2">
      <c r="A246" s="31"/>
      <c r="B246" s="35" t="s">
        <v>242</v>
      </c>
      <c r="C246" s="13">
        <v>9</v>
      </c>
      <c r="D246" s="13">
        <v>1</v>
      </c>
      <c r="E246" s="16" t="s">
        <v>18</v>
      </c>
      <c r="F246" s="3"/>
      <c r="G246" s="15">
        <f t="shared" ref="G246:G251" si="13">C246</f>
        <v>9</v>
      </c>
      <c r="H246" s="3"/>
    </row>
    <row r="247" spans="1:8" s="1" customFormat="1" x14ac:dyDescent="0.2">
      <c r="A247" s="31"/>
      <c r="B247" s="28" t="s">
        <v>243</v>
      </c>
      <c r="C247" s="3">
        <v>16</v>
      </c>
      <c r="D247" s="3">
        <v>1</v>
      </c>
      <c r="E247" s="15" t="s">
        <v>18</v>
      </c>
      <c r="F247" s="3"/>
      <c r="G247" s="15">
        <f t="shared" si="13"/>
        <v>16</v>
      </c>
      <c r="H247" s="3"/>
    </row>
    <row r="248" spans="1:8" s="1" customFormat="1" x14ac:dyDescent="0.2">
      <c r="A248" s="31"/>
      <c r="B248" s="28" t="s">
        <v>244</v>
      </c>
      <c r="C248" s="3">
        <v>17</v>
      </c>
      <c r="D248" s="3">
        <v>1</v>
      </c>
      <c r="E248" s="15" t="s">
        <v>18</v>
      </c>
      <c r="F248" s="3"/>
      <c r="G248" s="15">
        <f t="shared" si="13"/>
        <v>17</v>
      </c>
      <c r="H248" s="3"/>
    </row>
    <row r="249" spans="1:8" s="1" customFormat="1" x14ac:dyDescent="0.2">
      <c r="A249" s="31"/>
      <c r="B249" s="28" t="s">
        <v>245</v>
      </c>
      <c r="C249" s="3">
        <v>16</v>
      </c>
      <c r="D249" s="3">
        <v>1</v>
      </c>
      <c r="E249" s="15" t="s">
        <v>18</v>
      </c>
      <c r="F249" s="3"/>
      <c r="G249" s="15">
        <f t="shared" si="13"/>
        <v>16</v>
      </c>
      <c r="H249" s="3"/>
    </row>
    <row r="250" spans="1:8" s="1" customFormat="1" x14ac:dyDescent="0.2">
      <c r="A250" s="31"/>
      <c r="B250" s="28" t="s">
        <v>246</v>
      </c>
      <c r="C250" s="3">
        <v>17</v>
      </c>
      <c r="D250" s="3">
        <v>1</v>
      </c>
      <c r="E250" s="15" t="s">
        <v>18</v>
      </c>
      <c r="F250" s="3"/>
      <c r="G250" s="15">
        <f t="shared" si="13"/>
        <v>17</v>
      </c>
      <c r="H250" s="3"/>
    </row>
    <row r="251" spans="1:8" s="1" customFormat="1" x14ac:dyDescent="0.2">
      <c r="A251" s="31"/>
      <c r="B251" s="28" t="s">
        <v>247</v>
      </c>
      <c r="C251" s="3">
        <v>23</v>
      </c>
      <c r="D251" s="3">
        <v>1</v>
      </c>
      <c r="E251" s="15" t="s">
        <v>18</v>
      </c>
      <c r="F251" s="3"/>
      <c r="G251" s="15">
        <f t="shared" si="13"/>
        <v>23</v>
      </c>
      <c r="H251" s="3"/>
    </row>
    <row r="252" spans="1:8" s="12" customFormat="1" x14ac:dyDescent="0.2">
      <c r="A252" s="46"/>
      <c r="B252" s="28" t="s">
        <v>248</v>
      </c>
      <c r="C252" s="3">
        <v>17</v>
      </c>
      <c r="D252" s="3">
        <v>1</v>
      </c>
      <c r="E252" s="15" t="s">
        <v>13</v>
      </c>
      <c r="F252" s="3">
        <f>C252</f>
        <v>17</v>
      </c>
      <c r="G252" s="15"/>
      <c r="H252" s="3"/>
    </row>
    <row r="253" spans="1:8" s="1" customFormat="1" x14ac:dyDescent="0.2">
      <c r="A253" s="31"/>
      <c r="B253" s="17" t="s">
        <v>249</v>
      </c>
      <c r="C253" s="13">
        <v>12</v>
      </c>
      <c r="D253" s="13">
        <v>1</v>
      </c>
      <c r="E253" s="16" t="s">
        <v>250</v>
      </c>
      <c r="F253" s="13">
        <f>C253</f>
        <v>12</v>
      </c>
      <c r="G253" s="16"/>
      <c r="H253" s="13"/>
    </row>
    <row r="254" spans="1:8" s="12" customFormat="1" x14ac:dyDescent="0.2">
      <c r="A254" s="46"/>
      <c r="B254" s="17" t="s">
        <v>251</v>
      </c>
      <c r="C254" s="13">
        <v>19</v>
      </c>
      <c r="D254" s="13">
        <v>1</v>
      </c>
      <c r="E254" s="16" t="s">
        <v>18</v>
      </c>
      <c r="F254" s="13"/>
      <c r="G254" s="16">
        <f>C254</f>
        <v>19</v>
      </c>
      <c r="H254" s="13"/>
    </row>
    <row r="255" spans="1:8" s="12" customFormat="1" x14ac:dyDescent="0.2">
      <c r="A255" s="52"/>
      <c r="B255" s="17" t="s">
        <v>252</v>
      </c>
      <c r="C255" s="13">
        <v>12</v>
      </c>
      <c r="D255" s="13">
        <v>1</v>
      </c>
      <c r="E255" s="13" t="s">
        <v>13</v>
      </c>
      <c r="F255" s="13">
        <f>C255</f>
        <v>12</v>
      </c>
      <c r="G255" s="16"/>
      <c r="H255" s="13"/>
    </row>
    <row r="256" spans="1:8" s="92" customFormat="1" ht="11.65" customHeight="1" x14ac:dyDescent="0.2">
      <c r="A256" s="91"/>
      <c r="B256" s="90"/>
      <c r="H256" s="210"/>
    </row>
    <row r="257" spans="1:8" s="1" customFormat="1" ht="15.75" x14ac:dyDescent="0.25">
      <c r="A257" s="77" t="s">
        <v>253</v>
      </c>
      <c r="B257" s="72"/>
      <c r="C257" s="79">
        <f>SUM(C258:C273)</f>
        <v>203</v>
      </c>
      <c r="D257" s="78"/>
      <c r="E257" s="78"/>
      <c r="F257" s="68">
        <f>SUM(F258:F273)</f>
        <v>203</v>
      </c>
      <c r="G257" s="105">
        <f>SUM(G260:G273)</f>
        <v>0</v>
      </c>
      <c r="H257" s="68">
        <f>SUM(H260:H273)</f>
        <v>0</v>
      </c>
    </row>
    <row r="258" spans="1:8" s="12" customFormat="1" x14ac:dyDescent="0.2">
      <c r="A258" s="46"/>
      <c r="B258" s="11" t="s">
        <v>254</v>
      </c>
      <c r="C258" s="13">
        <v>15</v>
      </c>
      <c r="D258" s="13">
        <v>1</v>
      </c>
      <c r="E258" s="16" t="s">
        <v>255</v>
      </c>
      <c r="F258" s="13">
        <f>C258</f>
        <v>15</v>
      </c>
      <c r="G258" s="16"/>
      <c r="H258" s="13"/>
    </row>
    <row r="259" spans="1:8" s="12" customFormat="1" x14ac:dyDescent="0.2">
      <c r="A259" s="52"/>
      <c r="B259" s="217" t="s">
        <v>256</v>
      </c>
      <c r="C259" s="218">
        <v>22</v>
      </c>
      <c r="D259" s="218">
        <v>1</v>
      </c>
      <c r="E259" s="16" t="s">
        <v>255</v>
      </c>
      <c r="F259" s="13">
        <f>C259</f>
        <v>22</v>
      </c>
      <c r="G259" s="16"/>
      <c r="H259" s="13"/>
    </row>
    <row r="260" spans="1:8" s="12" customFormat="1" x14ac:dyDescent="0.2">
      <c r="A260" s="56"/>
      <c r="B260" s="45" t="s">
        <v>257</v>
      </c>
      <c r="C260" s="36">
        <v>2</v>
      </c>
      <c r="D260" s="36">
        <v>4</v>
      </c>
      <c r="E260" s="37" t="s">
        <v>13</v>
      </c>
      <c r="F260" s="36">
        <f t="shared" ref="F260:F273" si="14">C260</f>
        <v>2</v>
      </c>
      <c r="G260" s="37"/>
      <c r="H260" s="13"/>
    </row>
    <row r="261" spans="1:8" s="12" customFormat="1" x14ac:dyDescent="0.2">
      <c r="A261" s="56"/>
      <c r="B261" s="11" t="s">
        <v>258</v>
      </c>
      <c r="C261" s="13">
        <v>2</v>
      </c>
      <c r="D261" s="13">
        <v>4</v>
      </c>
      <c r="E261" s="16" t="s">
        <v>13</v>
      </c>
      <c r="F261" s="13">
        <f t="shared" si="14"/>
        <v>2</v>
      </c>
      <c r="G261" s="16"/>
      <c r="H261" s="13"/>
    </row>
    <row r="262" spans="1:8" s="1" customFormat="1" x14ac:dyDescent="0.2">
      <c r="A262" s="57"/>
      <c r="B262" s="2" t="s">
        <v>259</v>
      </c>
      <c r="C262" s="3">
        <v>22</v>
      </c>
      <c r="D262" s="3">
        <v>1</v>
      </c>
      <c r="E262" s="15" t="s">
        <v>13</v>
      </c>
      <c r="F262" s="3">
        <f t="shared" si="14"/>
        <v>22</v>
      </c>
      <c r="G262" s="15"/>
      <c r="H262" s="3"/>
    </row>
    <row r="263" spans="1:8" s="1" customFormat="1" x14ac:dyDescent="0.2">
      <c r="A263" s="57"/>
      <c r="B263" s="2" t="s">
        <v>260</v>
      </c>
      <c r="C263" s="3">
        <v>13</v>
      </c>
      <c r="D263" s="3">
        <v>1</v>
      </c>
      <c r="E263" s="15" t="s">
        <v>13</v>
      </c>
      <c r="F263" s="3">
        <f t="shared" si="14"/>
        <v>13</v>
      </c>
      <c r="G263" s="15"/>
      <c r="H263" s="3"/>
    </row>
    <row r="264" spans="1:8" s="1" customFormat="1" x14ac:dyDescent="0.2">
      <c r="A264" s="57"/>
      <c r="B264" s="2" t="s">
        <v>261</v>
      </c>
      <c r="C264" s="3">
        <v>10</v>
      </c>
      <c r="D264" s="3">
        <v>1</v>
      </c>
      <c r="E264" s="15" t="s">
        <v>13</v>
      </c>
      <c r="F264" s="3">
        <f t="shared" si="14"/>
        <v>10</v>
      </c>
      <c r="G264" s="15"/>
      <c r="H264" s="3"/>
    </row>
    <row r="265" spans="1:8" s="1" customFormat="1" x14ac:dyDescent="0.2">
      <c r="A265" s="57"/>
      <c r="B265" s="2" t="s">
        <v>262</v>
      </c>
      <c r="C265" s="3">
        <v>17</v>
      </c>
      <c r="D265" s="3">
        <v>1</v>
      </c>
      <c r="E265" s="15" t="s">
        <v>13</v>
      </c>
      <c r="F265" s="3">
        <f t="shared" si="14"/>
        <v>17</v>
      </c>
      <c r="G265" s="15"/>
      <c r="H265" s="3"/>
    </row>
    <row r="266" spans="1:8" s="1" customFormat="1" x14ac:dyDescent="0.2">
      <c r="A266" s="57"/>
      <c r="B266" s="2" t="s">
        <v>263</v>
      </c>
      <c r="C266" s="3">
        <v>10</v>
      </c>
      <c r="D266" s="3">
        <v>1</v>
      </c>
      <c r="E266" s="15" t="s">
        <v>13</v>
      </c>
      <c r="F266" s="3">
        <f t="shared" si="14"/>
        <v>10</v>
      </c>
      <c r="G266" s="15"/>
      <c r="H266" s="3"/>
    </row>
    <row r="267" spans="1:8" s="12" customFormat="1" x14ac:dyDescent="0.2">
      <c r="A267" s="56"/>
      <c r="B267" s="11" t="s">
        <v>264</v>
      </c>
      <c r="C267" s="13">
        <v>12</v>
      </c>
      <c r="D267" s="13">
        <v>1</v>
      </c>
      <c r="E267" s="16" t="s">
        <v>13</v>
      </c>
      <c r="F267" s="13">
        <f t="shared" si="14"/>
        <v>12</v>
      </c>
      <c r="G267" s="16"/>
      <c r="H267" s="13"/>
    </row>
    <row r="268" spans="1:8" s="1" customFormat="1" x14ac:dyDescent="0.2">
      <c r="A268" s="57"/>
      <c r="B268" s="2" t="s">
        <v>265</v>
      </c>
      <c r="C268" s="3">
        <v>13</v>
      </c>
      <c r="D268" s="3">
        <v>1</v>
      </c>
      <c r="E268" s="15" t="s">
        <v>13</v>
      </c>
      <c r="F268" s="3">
        <f t="shared" si="14"/>
        <v>13</v>
      </c>
      <c r="G268" s="15"/>
      <c r="H268" s="3"/>
    </row>
    <row r="269" spans="1:8" s="1" customFormat="1" x14ac:dyDescent="0.2">
      <c r="A269" s="57"/>
      <c r="B269" s="2" t="s">
        <v>266</v>
      </c>
      <c r="C269" s="3">
        <v>13</v>
      </c>
      <c r="D269" s="3">
        <v>1</v>
      </c>
      <c r="E269" s="15" t="s">
        <v>13</v>
      </c>
      <c r="F269" s="3">
        <f t="shared" si="14"/>
        <v>13</v>
      </c>
      <c r="G269" s="15"/>
      <c r="H269" s="3"/>
    </row>
    <row r="270" spans="1:8" s="1" customFormat="1" x14ac:dyDescent="0.2">
      <c r="A270" s="57"/>
      <c r="B270" s="2" t="s">
        <v>267</v>
      </c>
      <c r="C270" s="3">
        <v>5</v>
      </c>
      <c r="D270" s="3">
        <v>1</v>
      </c>
      <c r="E270" s="15" t="s">
        <v>13</v>
      </c>
      <c r="F270" s="3">
        <f t="shared" si="14"/>
        <v>5</v>
      </c>
      <c r="G270" s="15"/>
      <c r="H270" s="3"/>
    </row>
    <row r="271" spans="1:8" s="1" customFormat="1" x14ac:dyDescent="0.2">
      <c r="A271" s="57"/>
      <c r="B271" s="2" t="s">
        <v>268</v>
      </c>
      <c r="C271" s="3">
        <v>30</v>
      </c>
      <c r="D271" s="3">
        <v>1</v>
      </c>
      <c r="E271" s="15" t="s">
        <v>13</v>
      </c>
      <c r="F271" s="3">
        <f t="shared" si="14"/>
        <v>30</v>
      </c>
      <c r="G271" s="15"/>
      <c r="H271" s="3"/>
    </row>
    <row r="272" spans="1:8" s="1" customFormat="1" x14ac:dyDescent="0.2">
      <c r="A272" s="57"/>
      <c r="B272" s="2" t="s">
        <v>269</v>
      </c>
      <c r="C272" s="3">
        <v>13</v>
      </c>
      <c r="D272" s="3">
        <v>1</v>
      </c>
      <c r="E272" s="15" t="s">
        <v>13</v>
      </c>
      <c r="F272" s="3">
        <f t="shared" si="14"/>
        <v>13</v>
      </c>
      <c r="G272" s="15"/>
      <c r="H272" s="3"/>
    </row>
    <row r="273" spans="1:8" s="1" customFormat="1" x14ac:dyDescent="0.2">
      <c r="A273" s="57"/>
      <c r="B273" s="2" t="s">
        <v>270</v>
      </c>
      <c r="C273" s="3">
        <v>4</v>
      </c>
      <c r="D273" s="3">
        <v>3</v>
      </c>
      <c r="E273" s="15" t="s">
        <v>13</v>
      </c>
      <c r="F273" s="3">
        <f t="shared" si="14"/>
        <v>4</v>
      </c>
      <c r="G273" s="15"/>
      <c r="H273" s="3"/>
    </row>
    <row r="274" spans="1:8" s="92" customFormat="1" ht="10.15" customHeight="1" x14ac:dyDescent="0.2">
      <c r="A274" s="91"/>
      <c r="B274" s="91"/>
      <c r="H274" s="210"/>
    </row>
    <row r="275" spans="1:8" s="1" customFormat="1" ht="15.75" x14ac:dyDescent="0.25">
      <c r="A275" s="80" t="s">
        <v>271</v>
      </c>
      <c r="B275" s="66"/>
      <c r="C275" s="69">
        <f>SUM(C276:C293)</f>
        <v>1885.71</v>
      </c>
      <c r="D275" s="67"/>
      <c r="E275" s="67"/>
      <c r="F275" s="68">
        <f>SUM(F276:F293)</f>
        <v>1776.71</v>
      </c>
      <c r="G275" s="105">
        <f>SUM(G276:G283)</f>
        <v>96</v>
      </c>
      <c r="H275" s="68">
        <f>SUM(H276:H293)</f>
        <v>13</v>
      </c>
    </row>
    <row r="276" spans="1:8" s="12" customFormat="1" x14ac:dyDescent="0.2">
      <c r="A276" s="59"/>
      <c r="B276" s="17" t="s">
        <v>272</v>
      </c>
      <c r="C276" s="13">
        <v>53</v>
      </c>
      <c r="D276" s="13">
        <v>4</v>
      </c>
      <c r="E276" s="16" t="s">
        <v>18</v>
      </c>
      <c r="F276" s="13"/>
      <c r="G276" s="16">
        <f>C276</f>
        <v>53</v>
      </c>
      <c r="H276" s="13"/>
    </row>
    <row r="277" spans="1:8" s="12" customFormat="1" x14ac:dyDescent="0.2">
      <c r="A277" s="56"/>
      <c r="B277" s="17" t="s">
        <v>273</v>
      </c>
      <c r="C277" s="13">
        <v>23</v>
      </c>
      <c r="D277" s="13">
        <v>4</v>
      </c>
      <c r="E277" s="16" t="s">
        <v>18</v>
      </c>
      <c r="F277" s="13"/>
      <c r="G277" s="16">
        <f>C277</f>
        <v>23</v>
      </c>
      <c r="H277" s="13"/>
    </row>
    <row r="278" spans="1:8" s="1" customFormat="1" x14ac:dyDescent="0.2">
      <c r="A278" s="57"/>
      <c r="B278" s="28" t="s">
        <v>274</v>
      </c>
      <c r="C278" s="3">
        <v>20</v>
      </c>
      <c r="D278" s="3">
        <v>1</v>
      </c>
      <c r="E278" s="15" t="s">
        <v>18</v>
      </c>
      <c r="F278" s="3"/>
      <c r="G278" s="15">
        <f>C278</f>
        <v>20</v>
      </c>
      <c r="H278" s="3"/>
    </row>
    <row r="279" spans="1:8" s="12" customFormat="1" x14ac:dyDescent="0.2">
      <c r="A279" s="56"/>
      <c r="B279" s="28" t="s">
        <v>275</v>
      </c>
      <c r="C279" s="3">
        <v>13</v>
      </c>
      <c r="D279" s="3">
        <v>1</v>
      </c>
      <c r="E279" s="15" t="s">
        <v>276</v>
      </c>
      <c r="F279" s="3"/>
      <c r="G279" s="15"/>
      <c r="H279" s="3">
        <f>C279</f>
        <v>13</v>
      </c>
    </row>
    <row r="280" spans="1:8" s="12" customFormat="1" x14ac:dyDescent="0.2">
      <c r="A280" s="56"/>
      <c r="B280" s="213" t="s">
        <v>838</v>
      </c>
      <c r="C280" s="215">
        <v>15.52</v>
      </c>
      <c r="D280" s="215">
        <v>1</v>
      </c>
      <c r="E280" s="15" t="s">
        <v>13</v>
      </c>
      <c r="F280" s="3">
        <v>15.52</v>
      </c>
      <c r="G280" s="15"/>
      <c r="H280" s="3"/>
    </row>
    <row r="281" spans="1:8" s="1" customFormat="1" x14ac:dyDescent="0.2">
      <c r="A281" s="57"/>
      <c r="B281" s="213" t="s">
        <v>839</v>
      </c>
      <c r="C281" s="215">
        <v>15.52</v>
      </c>
      <c r="D281" s="215">
        <v>1</v>
      </c>
      <c r="E281" s="15" t="s">
        <v>13</v>
      </c>
      <c r="F281" s="3">
        <v>15.52</v>
      </c>
      <c r="G281" s="15"/>
      <c r="H281" s="3"/>
    </row>
    <row r="282" spans="1:8" s="1" customFormat="1" x14ac:dyDescent="0.2">
      <c r="A282" s="57"/>
      <c r="B282" s="213" t="s">
        <v>841</v>
      </c>
      <c r="C282" s="215">
        <v>5.52</v>
      </c>
      <c r="D282" s="215">
        <v>1</v>
      </c>
      <c r="E282" s="15" t="s">
        <v>13</v>
      </c>
      <c r="F282" s="3">
        <v>5.52</v>
      </c>
      <c r="G282" s="15"/>
      <c r="H282" s="3"/>
    </row>
    <row r="283" spans="1:8" s="1" customFormat="1" x14ac:dyDescent="0.2">
      <c r="A283" s="57"/>
      <c r="B283" s="213" t="s">
        <v>840</v>
      </c>
      <c r="C283" s="215">
        <v>5.85</v>
      </c>
      <c r="D283" s="215">
        <v>1</v>
      </c>
      <c r="E283" s="15" t="s">
        <v>13</v>
      </c>
      <c r="F283" s="3">
        <v>5.85</v>
      </c>
      <c r="G283" s="15"/>
      <c r="H283" s="3"/>
    </row>
    <row r="284" spans="1:8" s="1" customFormat="1" x14ac:dyDescent="0.2">
      <c r="A284" s="57"/>
      <c r="B284" s="213" t="s">
        <v>842</v>
      </c>
      <c r="C284" s="215">
        <v>4.3</v>
      </c>
      <c r="D284" s="215">
        <v>4</v>
      </c>
      <c r="E284" s="15" t="s">
        <v>13</v>
      </c>
      <c r="F284" s="3">
        <v>4.3</v>
      </c>
      <c r="G284" s="15"/>
      <c r="H284" s="3"/>
    </row>
    <row r="285" spans="1:8" s="1" customFormat="1" x14ac:dyDescent="0.2">
      <c r="A285" s="57"/>
      <c r="B285" s="28" t="s">
        <v>277</v>
      </c>
      <c r="C285" s="3">
        <v>240</v>
      </c>
      <c r="D285" s="3">
        <v>2</v>
      </c>
      <c r="E285" s="15" t="s">
        <v>239</v>
      </c>
      <c r="F285" s="3">
        <f t="shared" ref="F285:F290" si="15">C285</f>
        <v>240</v>
      </c>
      <c r="G285" s="15"/>
      <c r="H285" s="3"/>
    </row>
    <row r="286" spans="1:8" s="1" customFormat="1" x14ac:dyDescent="0.2">
      <c r="A286" s="57"/>
      <c r="B286" s="28" t="s">
        <v>278</v>
      </c>
      <c r="C286" s="3">
        <v>240</v>
      </c>
      <c r="D286" s="3">
        <v>2</v>
      </c>
      <c r="E286" s="15" t="s">
        <v>239</v>
      </c>
      <c r="F286" s="3">
        <f t="shared" si="15"/>
        <v>240</v>
      </c>
      <c r="G286" s="15"/>
      <c r="H286" s="3"/>
    </row>
    <row r="287" spans="1:8" s="1" customFormat="1" x14ac:dyDescent="0.2">
      <c r="A287" s="57"/>
      <c r="B287" s="28" t="s">
        <v>279</v>
      </c>
      <c r="C287" s="3">
        <v>258</v>
      </c>
      <c r="D287" s="3">
        <v>1</v>
      </c>
      <c r="E287" s="15" t="s">
        <v>13</v>
      </c>
      <c r="F287" s="3">
        <f t="shared" si="15"/>
        <v>258</v>
      </c>
      <c r="G287" s="15"/>
      <c r="H287" s="3"/>
    </row>
    <row r="288" spans="1:8" s="1" customFormat="1" x14ac:dyDescent="0.2">
      <c r="A288" s="57"/>
      <c r="B288" s="17" t="s">
        <v>280</v>
      </c>
      <c r="C288" s="13">
        <v>48</v>
      </c>
      <c r="D288" s="13">
        <v>1</v>
      </c>
      <c r="E288" s="16" t="s">
        <v>13</v>
      </c>
      <c r="F288" s="13">
        <f t="shared" si="15"/>
        <v>48</v>
      </c>
      <c r="G288" s="16"/>
      <c r="H288" s="13"/>
    </row>
    <row r="289" spans="1:8" s="1" customFormat="1" x14ac:dyDescent="0.2">
      <c r="A289" s="57"/>
      <c r="B289" s="17" t="s">
        <v>281</v>
      </c>
      <c r="C289" s="13">
        <v>23</v>
      </c>
      <c r="D289" s="13">
        <v>1</v>
      </c>
      <c r="E289" s="16" t="s">
        <v>13</v>
      </c>
      <c r="F289" s="13">
        <f t="shared" si="15"/>
        <v>23</v>
      </c>
      <c r="G289" s="16"/>
      <c r="H289" s="13"/>
    </row>
    <row r="290" spans="1:8" s="12" customFormat="1" x14ac:dyDescent="0.2">
      <c r="A290" s="56"/>
      <c r="B290" s="17" t="s">
        <v>282</v>
      </c>
      <c r="C290" s="13">
        <v>11</v>
      </c>
      <c r="D290" s="13">
        <v>4</v>
      </c>
      <c r="E290" s="16" t="s">
        <v>13</v>
      </c>
      <c r="F290" s="13">
        <f t="shared" si="15"/>
        <v>11</v>
      </c>
      <c r="G290" s="16"/>
      <c r="H290" s="13"/>
    </row>
    <row r="291" spans="1:8" s="12" customFormat="1" x14ac:dyDescent="0.2">
      <c r="A291" s="56"/>
      <c r="B291" s="17" t="s">
        <v>283</v>
      </c>
      <c r="C291" s="13">
        <v>17</v>
      </c>
      <c r="D291" s="13">
        <v>4</v>
      </c>
      <c r="E291" s="16" t="s">
        <v>13</v>
      </c>
      <c r="F291" s="13">
        <v>17</v>
      </c>
      <c r="G291" s="16"/>
      <c r="H291" s="13"/>
    </row>
    <row r="292" spans="1:8" s="12" customFormat="1" x14ac:dyDescent="0.2">
      <c r="A292" s="56"/>
      <c r="B292" s="17" t="s">
        <v>284</v>
      </c>
      <c r="C292" s="13">
        <v>876</v>
      </c>
      <c r="D292" s="13">
        <v>3</v>
      </c>
      <c r="E292" s="16" t="s">
        <v>13</v>
      </c>
      <c r="F292" s="13">
        <f>C292</f>
        <v>876</v>
      </c>
      <c r="G292" s="16"/>
      <c r="H292" s="13"/>
    </row>
    <row r="293" spans="1:8" s="12" customFormat="1" x14ac:dyDescent="0.2">
      <c r="A293" s="93"/>
      <c r="B293" s="17" t="s">
        <v>285</v>
      </c>
      <c r="C293" s="13">
        <v>17</v>
      </c>
      <c r="D293" s="13">
        <v>1</v>
      </c>
      <c r="E293" s="16" t="s">
        <v>102</v>
      </c>
      <c r="F293" s="13">
        <v>17</v>
      </c>
      <c r="G293" s="16"/>
      <c r="H293" s="13"/>
    </row>
    <row r="294" spans="1:8" s="92" customFormat="1" ht="10.15" customHeight="1" x14ac:dyDescent="0.2">
      <c r="A294" s="89"/>
      <c r="B294" s="91"/>
      <c r="H294" s="210"/>
    </row>
    <row r="295" spans="1:8" s="1" customFormat="1" ht="15.75" x14ac:dyDescent="0.25">
      <c r="A295" s="60" t="s">
        <v>286</v>
      </c>
      <c r="B295" s="49"/>
      <c r="C295" s="50">
        <f>SUM(C297:C354)</f>
        <v>2441</v>
      </c>
      <c r="D295" s="48"/>
      <c r="E295" s="48"/>
      <c r="F295" s="48"/>
      <c r="G295" s="48"/>
      <c r="H295" s="3"/>
    </row>
    <row r="296" spans="1:8" s="1" customFormat="1" x14ac:dyDescent="0.2">
      <c r="A296" s="75"/>
      <c r="B296" s="66"/>
      <c r="C296" s="67"/>
      <c r="D296" s="67"/>
      <c r="E296" s="67"/>
      <c r="F296" s="68">
        <f>SUM(F297:F304)</f>
        <v>559</v>
      </c>
      <c r="G296" s="105">
        <f>SUM(G297:G304)</f>
        <v>0</v>
      </c>
      <c r="H296" s="68">
        <f>SUM(H297:H304)</f>
        <v>0</v>
      </c>
    </row>
    <row r="297" spans="1:8" s="12" customFormat="1" x14ac:dyDescent="0.2">
      <c r="A297" s="39"/>
      <c r="B297" s="35" t="s">
        <v>287</v>
      </c>
      <c r="C297" s="36">
        <v>9</v>
      </c>
      <c r="D297" s="36">
        <v>4</v>
      </c>
      <c r="E297" s="37" t="s">
        <v>13</v>
      </c>
      <c r="F297" s="36">
        <f t="shared" ref="F297:F304" si="16">C297</f>
        <v>9</v>
      </c>
      <c r="G297" s="37"/>
      <c r="H297" s="13"/>
    </row>
    <row r="298" spans="1:8" s="1" customFormat="1" x14ac:dyDescent="0.2">
      <c r="A298" s="31"/>
      <c r="B298" s="28" t="s">
        <v>288</v>
      </c>
      <c r="C298" s="3">
        <v>146</v>
      </c>
      <c r="D298" s="3">
        <v>1</v>
      </c>
      <c r="E298" s="15" t="s">
        <v>13</v>
      </c>
      <c r="F298" s="3">
        <f t="shared" si="16"/>
        <v>146</v>
      </c>
      <c r="G298" s="15"/>
      <c r="H298" s="3"/>
    </row>
    <row r="299" spans="1:8" s="1" customFormat="1" x14ac:dyDescent="0.2">
      <c r="A299" s="57"/>
      <c r="B299" s="28" t="s">
        <v>289</v>
      </c>
      <c r="C299" s="3">
        <v>120</v>
      </c>
      <c r="D299" s="3">
        <v>1</v>
      </c>
      <c r="E299" s="15" t="s">
        <v>13</v>
      </c>
      <c r="F299" s="3">
        <f t="shared" si="16"/>
        <v>120</v>
      </c>
      <c r="G299" s="15"/>
      <c r="H299" s="3"/>
    </row>
    <row r="300" spans="1:8" s="1" customFormat="1" x14ac:dyDescent="0.2">
      <c r="A300" s="57"/>
      <c r="B300" s="28" t="s">
        <v>290</v>
      </c>
      <c r="C300" s="3">
        <v>83</v>
      </c>
      <c r="D300" s="3">
        <v>1</v>
      </c>
      <c r="E300" s="15" t="s">
        <v>13</v>
      </c>
      <c r="F300" s="3">
        <f t="shared" si="16"/>
        <v>83</v>
      </c>
      <c r="G300" s="15"/>
      <c r="H300" s="3"/>
    </row>
    <row r="301" spans="1:8" s="1" customFormat="1" x14ac:dyDescent="0.2">
      <c r="A301" s="57"/>
      <c r="B301" s="28" t="s">
        <v>291</v>
      </c>
      <c r="C301" s="3">
        <v>2</v>
      </c>
      <c r="D301" s="3">
        <v>1</v>
      </c>
      <c r="E301" s="15" t="s">
        <v>13</v>
      </c>
      <c r="F301" s="3">
        <f t="shared" si="16"/>
        <v>2</v>
      </c>
      <c r="G301" s="15"/>
      <c r="H301" s="3"/>
    </row>
    <row r="302" spans="1:8" s="1" customFormat="1" x14ac:dyDescent="0.2">
      <c r="A302" s="57"/>
      <c r="B302" s="28" t="s">
        <v>292</v>
      </c>
      <c r="C302" s="3">
        <v>20</v>
      </c>
      <c r="D302" s="3">
        <v>1</v>
      </c>
      <c r="E302" s="15" t="s">
        <v>13</v>
      </c>
      <c r="F302" s="3">
        <f t="shared" si="16"/>
        <v>20</v>
      </c>
      <c r="G302" s="15"/>
      <c r="H302" s="3"/>
    </row>
    <row r="303" spans="1:8" s="1" customFormat="1" x14ac:dyDescent="0.2">
      <c r="A303" s="57"/>
      <c r="B303" s="28" t="s">
        <v>293</v>
      </c>
      <c r="C303" s="3">
        <v>157</v>
      </c>
      <c r="D303" s="3">
        <v>3</v>
      </c>
      <c r="E303" s="15" t="s">
        <v>13</v>
      </c>
      <c r="F303" s="3">
        <f t="shared" si="16"/>
        <v>157</v>
      </c>
      <c r="G303" s="15"/>
      <c r="H303" s="3"/>
    </row>
    <row r="304" spans="1:8" s="1" customFormat="1" x14ac:dyDescent="0.2">
      <c r="A304" s="57"/>
      <c r="B304" s="40" t="s">
        <v>294</v>
      </c>
      <c r="C304" s="53">
        <v>22</v>
      </c>
      <c r="D304" s="53">
        <v>1</v>
      </c>
      <c r="E304" s="54" t="s">
        <v>13</v>
      </c>
      <c r="F304" s="42">
        <f t="shared" si="16"/>
        <v>22</v>
      </c>
      <c r="G304" s="43"/>
      <c r="H304" s="3"/>
    </row>
    <row r="305" spans="1:8" s="1" customFormat="1" x14ac:dyDescent="0.2">
      <c r="A305" s="81"/>
      <c r="B305" s="66"/>
      <c r="C305" s="67"/>
      <c r="D305" s="67"/>
      <c r="E305" s="67"/>
      <c r="F305" s="68">
        <f>SUM(F306:F320)</f>
        <v>30</v>
      </c>
      <c r="G305" s="105">
        <f>SUM(G307:G320)</f>
        <v>427</v>
      </c>
      <c r="H305" s="68">
        <f>SUM(H306:H320)</f>
        <v>0</v>
      </c>
    </row>
    <row r="306" spans="1:8" s="12" customFormat="1" x14ac:dyDescent="0.2">
      <c r="A306" s="59"/>
      <c r="B306" s="35" t="s">
        <v>295</v>
      </c>
      <c r="C306" s="36">
        <v>10</v>
      </c>
      <c r="D306" s="36">
        <v>4</v>
      </c>
      <c r="E306" s="37" t="s">
        <v>13</v>
      </c>
      <c r="F306" s="36">
        <f>C306</f>
        <v>10</v>
      </c>
      <c r="G306" s="37"/>
      <c r="H306" s="13"/>
    </row>
    <row r="307" spans="1:8" s="12" customFormat="1" x14ac:dyDescent="0.2">
      <c r="A307" s="56"/>
      <c r="B307" s="17" t="s">
        <v>296</v>
      </c>
      <c r="C307" s="13">
        <v>20</v>
      </c>
      <c r="D307" s="13">
        <v>4</v>
      </c>
      <c r="E307" s="16" t="s">
        <v>13</v>
      </c>
      <c r="F307" s="13">
        <f>C307</f>
        <v>20</v>
      </c>
      <c r="G307" s="16"/>
      <c r="H307" s="13"/>
    </row>
    <row r="308" spans="1:8" s="1" customFormat="1" x14ac:dyDescent="0.2">
      <c r="A308" s="31"/>
      <c r="B308" s="28" t="s">
        <v>297</v>
      </c>
      <c r="C308" s="3">
        <v>14</v>
      </c>
      <c r="D308" s="3">
        <v>1</v>
      </c>
      <c r="E308" s="15" t="s">
        <v>18</v>
      </c>
      <c r="F308" s="3"/>
      <c r="G308" s="15">
        <f t="shared" ref="G308:G320" si="17">C308</f>
        <v>14</v>
      </c>
      <c r="H308" s="3"/>
    </row>
    <row r="309" spans="1:8" s="1" customFormat="1" x14ac:dyDescent="0.2">
      <c r="A309" s="57"/>
      <c r="B309" s="28" t="s">
        <v>298</v>
      </c>
      <c r="C309" s="3">
        <v>14</v>
      </c>
      <c r="D309" s="3">
        <v>1</v>
      </c>
      <c r="E309" s="15" t="s">
        <v>18</v>
      </c>
      <c r="F309" s="3"/>
      <c r="G309" s="15">
        <f t="shared" si="17"/>
        <v>14</v>
      </c>
      <c r="H309" s="3"/>
    </row>
    <row r="310" spans="1:8" s="1" customFormat="1" x14ac:dyDescent="0.2">
      <c r="A310" s="57"/>
      <c r="B310" s="28" t="s">
        <v>299</v>
      </c>
      <c r="C310" s="3">
        <v>14</v>
      </c>
      <c r="D310" s="3">
        <v>1</v>
      </c>
      <c r="E310" s="15" t="s">
        <v>18</v>
      </c>
      <c r="F310" s="3"/>
      <c r="G310" s="15">
        <f t="shared" si="17"/>
        <v>14</v>
      </c>
      <c r="H310" s="3"/>
    </row>
    <row r="311" spans="1:8" s="1" customFormat="1" x14ac:dyDescent="0.2">
      <c r="A311" s="57"/>
      <c r="B311" s="28" t="s">
        <v>300</v>
      </c>
      <c r="C311" s="3">
        <v>13</v>
      </c>
      <c r="D311" s="3">
        <v>1</v>
      </c>
      <c r="E311" s="15" t="s">
        <v>18</v>
      </c>
      <c r="F311" s="3"/>
      <c r="G311" s="15">
        <f t="shared" si="17"/>
        <v>13</v>
      </c>
      <c r="H311" s="3"/>
    </row>
    <row r="312" spans="1:8" s="1" customFormat="1" x14ac:dyDescent="0.2">
      <c r="A312" s="57"/>
      <c r="B312" s="28" t="s">
        <v>301</v>
      </c>
      <c r="C312" s="3">
        <v>14</v>
      </c>
      <c r="D312" s="3">
        <v>1</v>
      </c>
      <c r="E312" s="15" t="s">
        <v>18</v>
      </c>
      <c r="F312" s="3"/>
      <c r="G312" s="15">
        <f t="shared" si="17"/>
        <v>14</v>
      </c>
      <c r="H312" s="3"/>
    </row>
    <row r="313" spans="1:8" s="1" customFormat="1" x14ac:dyDescent="0.2">
      <c r="A313" s="57"/>
      <c r="B313" s="28" t="s">
        <v>302</v>
      </c>
      <c r="C313" s="3">
        <v>14</v>
      </c>
      <c r="D313" s="3">
        <v>1</v>
      </c>
      <c r="E313" s="15" t="s">
        <v>18</v>
      </c>
      <c r="F313" s="3"/>
      <c r="G313" s="15">
        <f t="shared" si="17"/>
        <v>14</v>
      </c>
      <c r="H313" s="3"/>
    </row>
    <row r="314" spans="1:8" s="1" customFormat="1" x14ac:dyDescent="0.2">
      <c r="A314" s="57"/>
      <c r="B314" s="28" t="s">
        <v>303</v>
      </c>
      <c r="C314" s="3">
        <v>22</v>
      </c>
      <c r="D314" s="3">
        <v>2</v>
      </c>
      <c r="E314" s="15" t="s">
        <v>18</v>
      </c>
      <c r="F314" s="3"/>
      <c r="G314" s="15">
        <f t="shared" si="17"/>
        <v>22</v>
      </c>
      <c r="H314" s="3"/>
    </row>
    <row r="315" spans="1:8" s="1" customFormat="1" x14ac:dyDescent="0.2">
      <c r="A315" s="57"/>
      <c r="B315" s="28" t="s">
        <v>304</v>
      </c>
      <c r="C315" s="3">
        <v>60</v>
      </c>
      <c r="D315" s="3">
        <v>1</v>
      </c>
      <c r="E315" s="15" t="s">
        <v>18</v>
      </c>
      <c r="F315" s="3"/>
      <c r="G315" s="15">
        <f t="shared" si="17"/>
        <v>60</v>
      </c>
      <c r="H315" s="3"/>
    </row>
    <row r="316" spans="1:8" s="1" customFormat="1" x14ac:dyDescent="0.2">
      <c r="A316" s="57"/>
      <c r="B316" s="28" t="s">
        <v>305</v>
      </c>
      <c r="C316" s="3">
        <v>66</v>
      </c>
      <c r="D316" s="3">
        <v>2</v>
      </c>
      <c r="E316" s="15" t="s">
        <v>18</v>
      </c>
      <c r="F316" s="3"/>
      <c r="G316" s="15">
        <f t="shared" si="17"/>
        <v>66</v>
      </c>
      <c r="H316" s="3"/>
    </row>
    <row r="317" spans="1:8" s="1" customFormat="1" x14ac:dyDescent="0.2">
      <c r="A317" s="57"/>
      <c r="B317" s="28" t="s">
        <v>306</v>
      </c>
      <c r="C317" s="3">
        <v>61</v>
      </c>
      <c r="D317" s="3">
        <v>2</v>
      </c>
      <c r="E317" s="15" t="s">
        <v>18</v>
      </c>
      <c r="F317" s="3"/>
      <c r="G317" s="15">
        <f t="shared" si="17"/>
        <v>61</v>
      </c>
      <c r="H317" s="3"/>
    </row>
    <row r="318" spans="1:8" s="12" customFormat="1" x14ac:dyDescent="0.2">
      <c r="A318" s="56"/>
      <c r="B318" s="28" t="s">
        <v>307</v>
      </c>
      <c r="C318" s="3">
        <v>44</v>
      </c>
      <c r="D318" s="3">
        <v>2</v>
      </c>
      <c r="E318" s="15" t="s">
        <v>18</v>
      </c>
      <c r="F318" s="13"/>
      <c r="G318" s="16">
        <f t="shared" si="17"/>
        <v>44</v>
      </c>
      <c r="H318" s="13"/>
    </row>
    <row r="319" spans="1:8" s="1" customFormat="1" x14ac:dyDescent="0.2">
      <c r="A319" s="57"/>
      <c r="B319" s="17" t="s">
        <v>308</v>
      </c>
      <c r="C319" s="13">
        <v>78</v>
      </c>
      <c r="D319" s="13">
        <v>1</v>
      </c>
      <c r="E319" s="16" t="s">
        <v>18</v>
      </c>
      <c r="F319" s="3"/>
      <c r="G319" s="15">
        <f t="shared" si="17"/>
        <v>78</v>
      </c>
      <c r="H319" s="3"/>
    </row>
    <row r="320" spans="1:8" s="1" customFormat="1" x14ac:dyDescent="0.2">
      <c r="A320" s="58"/>
      <c r="B320" s="28" t="s">
        <v>309</v>
      </c>
      <c r="C320" s="3">
        <v>13</v>
      </c>
      <c r="D320" s="3">
        <v>1</v>
      </c>
      <c r="E320" s="15" t="s">
        <v>18</v>
      </c>
      <c r="F320" s="3"/>
      <c r="G320" s="15">
        <f t="shared" si="17"/>
        <v>13</v>
      </c>
      <c r="H320" s="3"/>
    </row>
    <row r="321" spans="1:8" s="1" customFormat="1" x14ac:dyDescent="0.2">
      <c r="A321" s="55"/>
      <c r="B321" s="66"/>
      <c r="C321" s="67"/>
      <c r="D321" s="67"/>
      <c r="E321" s="67"/>
      <c r="F321" s="68">
        <f>SUM(F322:F335)</f>
        <v>225</v>
      </c>
      <c r="G321" s="105">
        <f>SUM(G322:G335)</f>
        <v>242</v>
      </c>
      <c r="H321" s="68">
        <f>SUM(H322:H335)</f>
        <v>0</v>
      </c>
    </row>
    <row r="322" spans="1:8" s="12" customFormat="1" x14ac:dyDescent="0.2">
      <c r="A322" s="59"/>
      <c r="B322" s="35" t="s">
        <v>310</v>
      </c>
      <c r="C322" s="36">
        <v>9</v>
      </c>
      <c r="D322" s="36">
        <v>4</v>
      </c>
      <c r="E322" s="37" t="s">
        <v>13</v>
      </c>
      <c r="F322" s="36">
        <f>C322</f>
        <v>9</v>
      </c>
      <c r="G322" s="37"/>
      <c r="H322" s="13"/>
    </row>
    <row r="323" spans="1:8" s="12" customFormat="1" x14ac:dyDescent="0.2">
      <c r="A323" s="56"/>
      <c r="B323" s="17" t="s">
        <v>311</v>
      </c>
      <c r="C323" s="13">
        <v>9</v>
      </c>
      <c r="D323" s="13">
        <v>4</v>
      </c>
      <c r="E323" s="16" t="s">
        <v>13</v>
      </c>
      <c r="F323" s="13">
        <f>C323</f>
        <v>9</v>
      </c>
      <c r="G323" s="16"/>
      <c r="H323" s="13"/>
    </row>
    <row r="324" spans="1:8" s="1" customFormat="1" x14ac:dyDescent="0.2">
      <c r="A324" s="58"/>
      <c r="B324" s="28" t="s">
        <v>312</v>
      </c>
      <c r="C324" s="3">
        <v>33</v>
      </c>
      <c r="D324" s="3">
        <v>1</v>
      </c>
      <c r="E324" s="15" t="s">
        <v>18</v>
      </c>
      <c r="F324" s="3"/>
      <c r="G324" s="15">
        <v>33</v>
      </c>
      <c r="H324" s="3"/>
    </row>
    <row r="325" spans="1:8" s="1" customFormat="1" x14ac:dyDescent="0.2">
      <c r="A325" s="31"/>
      <c r="B325" s="35" t="s">
        <v>313</v>
      </c>
      <c r="C325" s="13">
        <v>16</v>
      </c>
      <c r="D325" s="13">
        <v>1</v>
      </c>
      <c r="E325" s="16" t="s">
        <v>18</v>
      </c>
      <c r="F325" s="3"/>
      <c r="G325" s="15">
        <f>C325</f>
        <v>16</v>
      </c>
      <c r="H325" s="3"/>
    </row>
    <row r="326" spans="1:8" s="1" customFormat="1" x14ac:dyDescent="0.2">
      <c r="A326" s="57"/>
      <c r="B326" s="28" t="s">
        <v>314</v>
      </c>
      <c r="C326" s="3">
        <v>16</v>
      </c>
      <c r="D326" s="3">
        <v>1</v>
      </c>
      <c r="E326" s="15" t="s">
        <v>18</v>
      </c>
      <c r="F326" s="3"/>
      <c r="G326" s="15">
        <f>C326</f>
        <v>16</v>
      </c>
      <c r="H326" s="3"/>
    </row>
    <row r="327" spans="1:8" s="1" customFormat="1" x14ac:dyDescent="0.2">
      <c r="A327" s="57"/>
      <c r="B327" s="28" t="s">
        <v>315</v>
      </c>
      <c r="C327" s="3">
        <v>16</v>
      </c>
      <c r="D327" s="3">
        <v>1</v>
      </c>
      <c r="E327" s="15" t="s">
        <v>18</v>
      </c>
      <c r="F327" s="3"/>
      <c r="G327" s="15">
        <f>C327</f>
        <v>16</v>
      </c>
      <c r="H327" s="3"/>
    </row>
    <row r="328" spans="1:8" s="12" customFormat="1" x14ac:dyDescent="0.2">
      <c r="A328" s="56"/>
      <c r="B328" s="28" t="s">
        <v>316</v>
      </c>
      <c r="C328" s="3">
        <v>32</v>
      </c>
      <c r="D328" s="3">
        <v>1</v>
      </c>
      <c r="E328" s="15" t="s">
        <v>18</v>
      </c>
      <c r="F328" s="13"/>
      <c r="G328" s="16">
        <f>C328</f>
        <v>32</v>
      </c>
      <c r="H328" s="13"/>
    </row>
    <row r="329" spans="1:8" s="1" customFormat="1" x14ac:dyDescent="0.2">
      <c r="A329" s="57"/>
      <c r="B329" s="28" t="s">
        <v>317</v>
      </c>
      <c r="C329" s="3">
        <v>67</v>
      </c>
      <c r="D329" s="3">
        <v>2</v>
      </c>
      <c r="E329" s="15" t="s">
        <v>18</v>
      </c>
      <c r="F329" s="3"/>
      <c r="G329" s="15">
        <f>C329</f>
        <v>67</v>
      </c>
      <c r="H329" s="3"/>
    </row>
    <row r="330" spans="1:8" s="1" customFormat="1" x14ac:dyDescent="0.2">
      <c r="A330" s="57"/>
      <c r="B330" s="28" t="s">
        <v>318</v>
      </c>
      <c r="C330" s="3">
        <v>67</v>
      </c>
      <c r="D330" s="3">
        <v>2</v>
      </c>
      <c r="E330" s="15" t="s">
        <v>13</v>
      </c>
      <c r="F330" s="3">
        <f>C330</f>
        <v>67</v>
      </c>
      <c r="G330" s="15"/>
      <c r="H330" s="3"/>
    </row>
    <row r="331" spans="1:8" s="1" customFormat="1" x14ac:dyDescent="0.2">
      <c r="A331" s="57"/>
      <c r="B331" s="28" t="s">
        <v>319</v>
      </c>
      <c r="C331" s="3">
        <v>67</v>
      </c>
      <c r="D331" s="3">
        <v>2</v>
      </c>
      <c r="E331" s="15" t="s">
        <v>13</v>
      </c>
      <c r="F331" s="3">
        <f>C331</f>
        <v>67</v>
      </c>
      <c r="G331" s="15"/>
      <c r="H331" s="3"/>
    </row>
    <row r="332" spans="1:8" s="12" customFormat="1" x14ac:dyDescent="0.2">
      <c r="A332" s="56"/>
      <c r="B332" s="17" t="s">
        <v>320</v>
      </c>
      <c r="C332" s="13">
        <v>10</v>
      </c>
      <c r="D332" s="13">
        <v>1</v>
      </c>
      <c r="E332" s="16" t="s">
        <v>102</v>
      </c>
      <c r="F332" s="13"/>
      <c r="G332" s="16"/>
      <c r="H332" s="13"/>
    </row>
    <row r="333" spans="1:8" s="1" customFormat="1" x14ac:dyDescent="0.2">
      <c r="A333" s="57"/>
      <c r="B333" s="28" t="s">
        <v>321</v>
      </c>
      <c r="C333" s="3">
        <v>43</v>
      </c>
      <c r="D333" s="3">
        <v>3</v>
      </c>
      <c r="E333" s="15" t="s">
        <v>13</v>
      </c>
      <c r="F333" s="3">
        <f>C333</f>
        <v>43</v>
      </c>
      <c r="G333" s="15"/>
      <c r="H333" s="3"/>
    </row>
    <row r="334" spans="1:8" s="12" customFormat="1" x14ac:dyDescent="0.2">
      <c r="A334" s="56"/>
      <c r="B334" s="28" t="s">
        <v>322</v>
      </c>
      <c r="C334" s="3">
        <v>62</v>
      </c>
      <c r="D334" s="3">
        <v>1</v>
      </c>
      <c r="E334" s="15" t="s">
        <v>18</v>
      </c>
      <c r="F334" s="13"/>
      <c r="G334" s="16">
        <f>C334</f>
        <v>62</v>
      </c>
      <c r="H334" s="13"/>
    </row>
    <row r="335" spans="1:8" s="1" customFormat="1" x14ac:dyDescent="0.2">
      <c r="A335" s="57"/>
      <c r="B335" s="44" t="s">
        <v>323</v>
      </c>
      <c r="C335" s="42">
        <v>30</v>
      </c>
      <c r="D335" s="42">
        <v>1</v>
      </c>
      <c r="E335" s="43" t="s">
        <v>13</v>
      </c>
      <c r="F335" s="42">
        <f>C335</f>
        <v>30</v>
      </c>
      <c r="G335" s="43"/>
      <c r="H335" s="3"/>
    </row>
    <row r="336" spans="1:8" s="1" customFormat="1" x14ac:dyDescent="0.2">
      <c r="A336" s="81"/>
      <c r="B336" s="66"/>
      <c r="C336" s="67"/>
      <c r="D336" s="67"/>
      <c r="E336" s="67"/>
      <c r="F336" s="68">
        <f>SUM(F337:F345)</f>
        <v>580</v>
      </c>
      <c r="G336" s="105">
        <f>SUM(G337:G345)</f>
        <v>0</v>
      </c>
      <c r="H336" s="68">
        <f>SUM(H337:H345)</f>
        <v>0</v>
      </c>
    </row>
    <row r="337" spans="1:8" s="12" customFormat="1" x14ac:dyDescent="0.2">
      <c r="A337" s="59"/>
      <c r="B337" s="35" t="s">
        <v>324</v>
      </c>
      <c r="C337" s="36">
        <v>13</v>
      </c>
      <c r="D337" s="36">
        <v>4</v>
      </c>
      <c r="E337" s="37" t="s">
        <v>13</v>
      </c>
      <c r="F337" s="36">
        <f t="shared" ref="F337:F345" si="18">C337</f>
        <v>13</v>
      </c>
      <c r="G337" s="37"/>
      <c r="H337" s="13"/>
    </row>
    <row r="338" spans="1:8" s="12" customFormat="1" x14ac:dyDescent="0.2">
      <c r="A338" s="56"/>
      <c r="B338" s="17" t="s">
        <v>325</v>
      </c>
      <c r="C338" s="13">
        <v>5</v>
      </c>
      <c r="D338" s="13">
        <v>4</v>
      </c>
      <c r="E338" s="16" t="s">
        <v>13</v>
      </c>
      <c r="F338" s="13">
        <f t="shared" si="18"/>
        <v>5</v>
      </c>
      <c r="G338" s="16"/>
      <c r="H338" s="13"/>
    </row>
    <row r="339" spans="1:8" s="1" customFormat="1" x14ac:dyDescent="0.2">
      <c r="A339" s="31"/>
      <c r="B339" s="17" t="s">
        <v>326</v>
      </c>
      <c r="C339" s="13">
        <v>22</v>
      </c>
      <c r="D339" s="13">
        <v>1</v>
      </c>
      <c r="E339" s="16" t="s">
        <v>13</v>
      </c>
      <c r="F339" s="3">
        <f t="shared" si="18"/>
        <v>22</v>
      </c>
      <c r="G339" s="15"/>
      <c r="H339" s="3"/>
    </row>
    <row r="340" spans="1:8" s="1" customFormat="1" x14ac:dyDescent="0.2">
      <c r="A340" s="57"/>
      <c r="B340" s="28" t="s">
        <v>327</v>
      </c>
      <c r="C340" s="3">
        <v>17</v>
      </c>
      <c r="D340" s="3">
        <v>1</v>
      </c>
      <c r="E340" s="15" t="s">
        <v>13</v>
      </c>
      <c r="F340" s="3">
        <f t="shared" si="18"/>
        <v>17</v>
      </c>
      <c r="G340" s="15"/>
      <c r="H340" s="3"/>
    </row>
    <row r="341" spans="1:8" s="12" customFormat="1" x14ac:dyDescent="0.2">
      <c r="A341" s="56"/>
      <c r="B341" s="28" t="s">
        <v>328</v>
      </c>
      <c r="C341" s="3">
        <v>219</v>
      </c>
      <c r="D341" s="3">
        <v>2</v>
      </c>
      <c r="E341" s="15" t="s">
        <v>13</v>
      </c>
      <c r="F341" s="13">
        <f t="shared" si="18"/>
        <v>219</v>
      </c>
      <c r="G341" s="16"/>
      <c r="H341" s="13"/>
    </row>
    <row r="342" spans="1:8" s="1" customFormat="1" x14ac:dyDescent="0.2">
      <c r="A342" s="57"/>
      <c r="B342" s="28" t="s">
        <v>329</v>
      </c>
      <c r="C342" s="3">
        <v>219</v>
      </c>
      <c r="D342" s="3">
        <v>2</v>
      </c>
      <c r="E342" s="15" t="s">
        <v>13</v>
      </c>
      <c r="F342" s="3">
        <f t="shared" si="18"/>
        <v>219</v>
      </c>
      <c r="G342" s="15"/>
      <c r="H342" s="3"/>
    </row>
    <row r="343" spans="1:8" s="1" customFormat="1" x14ac:dyDescent="0.2">
      <c r="A343" s="57"/>
      <c r="B343" s="28" t="s">
        <v>330</v>
      </c>
      <c r="C343" s="3">
        <v>6</v>
      </c>
      <c r="D343" s="3">
        <v>1</v>
      </c>
      <c r="E343" s="15" t="s">
        <v>13</v>
      </c>
      <c r="F343" s="3">
        <f t="shared" si="18"/>
        <v>6</v>
      </c>
      <c r="G343" s="15"/>
      <c r="H343" s="3"/>
    </row>
    <row r="344" spans="1:8" s="1" customFormat="1" x14ac:dyDescent="0.2">
      <c r="A344" s="57"/>
      <c r="B344" s="17" t="s">
        <v>331</v>
      </c>
      <c r="C344" s="13">
        <v>6</v>
      </c>
      <c r="D344" s="13">
        <v>1</v>
      </c>
      <c r="E344" s="16" t="s">
        <v>13</v>
      </c>
      <c r="F344" s="3">
        <f t="shared" si="18"/>
        <v>6</v>
      </c>
      <c r="G344" s="15"/>
      <c r="H344" s="3"/>
    </row>
    <row r="345" spans="1:8" s="1" customFormat="1" x14ac:dyDescent="0.2">
      <c r="A345" s="57"/>
      <c r="B345" s="44" t="s">
        <v>332</v>
      </c>
      <c r="C345" s="42">
        <v>73</v>
      </c>
      <c r="D345" s="42">
        <v>1</v>
      </c>
      <c r="E345" s="43" t="s">
        <v>13</v>
      </c>
      <c r="F345" s="42">
        <f t="shared" si="18"/>
        <v>73</v>
      </c>
      <c r="G345" s="43"/>
      <c r="H345" s="3"/>
    </row>
    <row r="346" spans="1:8" s="1" customFormat="1" x14ac:dyDescent="0.2">
      <c r="A346" s="81"/>
      <c r="B346" s="66"/>
      <c r="C346" s="67"/>
      <c r="D346" s="67"/>
      <c r="E346" s="67"/>
      <c r="F346" s="68">
        <f>SUM(F347:F354)</f>
        <v>368</v>
      </c>
      <c r="G346" s="105">
        <f>SUM(G347:G354)</f>
        <v>0</v>
      </c>
      <c r="H346" s="68">
        <f>SUM(H347:H354)</f>
        <v>0</v>
      </c>
    </row>
    <row r="347" spans="1:8" s="12" customFormat="1" x14ac:dyDescent="0.2">
      <c r="A347" s="59"/>
      <c r="B347" s="35" t="s">
        <v>333</v>
      </c>
      <c r="C347" s="36">
        <v>9</v>
      </c>
      <c r="D347" s="36">
        <v>4</v>
      </c>
      <c r="E347" s="37" t="s">
        <v>13</v>
      </c>
      <c r="F347" s="36">
        <f t="shared" ref="F347:F354" si="19">C347</f>
        <v>9</v>
      </c>
      <c r="G347" s="37"/>
      <c r="H347" s="13"/>
    </row>
    <row r="348" spans="1:8" s="12" customFormat="1" x14ac:dyDescent="0.2">
      <c r="A348" s="56"/>
      <c r="B348" s="17" t="s">
        <v>334</v>
      </c>
      <c r="C348" s="13">
        <v>9</v>
      </c>
      <c r="D348" s="13">
        <v>4</v>
      </c>
      <c r="E348" s="16" t="s">
        <v>13</v>
      </c>
      <c r="F348" s="13">
        <f t="shared" si="19"/>
        <v>9</v>
      </c>
      <c r="G348" s="16"/>
      <c r="H348" s="13"/>
    </row>
    <row r="349" spans="1:8" s="1" customFormat="1" x14ac:dyDescent="0.2">
      <c r="A349" s="57"/>
      <c r="B349" s="28" t="s">
        <v>335</v>
      </c>
      <c r="C349" s="3">
        <v>67</v>
      </c>
      <c r="D349" s="3">
        <v>2</v>
      </c>
      <c r="E349" s="15" t="s">
        <v>13</v>
      </c>
      <c r="F349" s="3">
        <f t="shared" si="19"/>
        <v>67</v>
      </c>
      <c r="G349" s="15"/>
      <c r="H349" s="3"/>
    </row>
    <row r="350" spans="1:8" s="1" customFormat="1" x14ac:dyDescent="0.2">
      <c r="A350" s="57"/>
      <c r="B350" s="28" t="s">
        <v>336</v>
      </c>
      <c r="C350" s="3">
        <v>67</v>
      </c>
      <c r="D350" s="3">
        <v>2</v>
      </c>
      <c r="E350" s="15" t="s">
        <v>13</v>
      </c>
      <c r="F350" s="3">
        <f t="shared" si="19"/>
        <v>67</v>
      </c>
      <c r="G350" s="15"/>
      <c r="H350" s="3"/>
    </row>
    <row r="351" spans="1:8" s="1" customFormat="1" x14ac:dyDescent="0.2">
      <c r="A351" s="57"/>
      <c r="B351" s="28" t="s">
        <v>337</v>
      </c>
      <c r="C351" s="3">
        <v>67</v>
      </c>
      <c r="D351" s="3">
        <v>2</v>
      </c>
      <c r="E351" s="15" t="s">
        <v>13</v>
      </c>
      <c r="F351" s="3">
        <f t="shared" si="19"/>
        <v>67</v>
      </c>
      <c r="G351" s="15"/>
      <c r="H351" s="3"/>
    </row>
    <row r="352" spans="1:8" s="1" customFormat="1" x14ac:dyDescent="0.2">
      <c r="A352" s="57"/>
      <c r="B352" s="28" t="s">
        <v>338</v>
      </c>
      <c r="C352" s="3">
        <v>33</v>
      </c>
      <c r="D352" s="3">
        <v>2</v>
      </c>
      <c r="E352" s="15" t="s">
        <v>13</v>
      </c>
      <c r="F352" s="3">
        <f t="shared" si="19"/>
        <v>33</v>
      </c>
      <c r="G352" s="15"/>
      <c r="H352" s="3"/>
    </row>
    <row r="353" spans="1:12" s="1" customFormat="1" x14ac:dyDescent="0.2">
      <c r="A353" s="57"/>
      <c r="B353" s="28" t="s">
        <v>339</v>
      </c>
      <c r="C353" s="3">
        <v>44</v>
      </c>
      <c r="D353" s="3">
        <v>2</v>
      </c>
      <c r="E353" s="15" t="s">
        <v>13</v>
      </c>
      <c r="F353" s="3">
        <f t="shared" si="19"/>
        <v>44</v>
      </c>
      <c r="G353" s="15"/>
      <c r="H353" s="3"/>
    </row>
    <row r="354" spans="1:12" s="1" customFormat="1" x14ac:dyDescent="0.2">
      <c r="A354" s="58"/>
      <c r="B354" s="2" t="s">
        <v>340</v>
      </c>
      <c r="C354" s="3">
        <v>72</v>
      </c>
      <c r="D354" s="3">
        <v>1</v>
      </c>
      <c r="E354" s="15" t="s">
        <v>13</v>
      </c>
      <c r="F354" s="3">
        <f t="shared" si="19"/>
        <v>72</v>
      </c>
      <c r="G354" s="15"/>
      <c r="H354" s="3"/>
    </row>
    <row r="355" spans="1:12" s="1" customFormat="1" ht="18.600000000000001" customHeight="1" x14ac:dyDescent="0.2">
      <c r="A355" s="24"/>
      <c r="B355" s="25"/>
      <c r="H355" s="3"/>
    </row>
    <row r="356" spans="1:12" s="1" customFormat="1" ht="12.6" customHeight="1" x14ac:dyDescent="0.2">
      <c r="A356" s="24"/>
      <c r="B356" s="25"/>
      <c r="C356" s="26"/>
      <c r="H356" s="3"/>
      <c r="J356"/>
      <c r="K356"/>
      <c r="L356"/>
    </row>
    <row r="357" spans="1:12" s="207" customFormat="1" ht="15.75" x14ac:dyDescent="0.25">
      <c r="A357" s="223" t="s">
        <v>834</v>
      </c>
      <c r="B357" s="224"/>
      <c r="C357" s="98">
        <f>SUM(C358:C363)</f>
        <v>762</v>
      </c>
      <c r="D357" s="204"/>
      <c r="E357" s="205"/>
      <c r="F357" s="206">
        <f>SUM(F358:F363)</f>
        <v>62</v>
      </c>
      <c r="G357" s="209">
        <f>SUM(G358:G363)</f>
        <v>700</v>
      </c>
      <c r="H357" s="206">
        <f>SUM(H358:H363)</f>
        <v>0</v>
      </c>
      <c r="J357" s="208"/>
      <c r="K357" s="208"/>
      <c r="L357" s="208"/>
    </row>
    <row r="358" spans="1:12" s="1" customFormat="1" ht="20.25" x14ac:dyDescent="0.3">
      <c r="A358" s="63"/>
      <c r="B358" s="28" t="s">
        <v>341</v>
      </c>
      <c r="C358" s="3">
        <v>700</v>
      </c>
      <c r="D358" s="3">
        <v>2</v>
      </c>
      <c r="E358" s="15" t="s">
        <v>18</v>
      </c>
      <c r="F358" s="3"/>
      <c r="G358" s="15">
        <f>C358</f>
        <v>700</v>
      </c>
      <c r="H358" s="3"/>
      <c r="J358"/>
      <c r="K358"/>
      <c r="L358"/>
    </row>
    <row r="359" spans="1:12" s="1" customFormat="1" x14ac:dyDescent="0.2">
      <c r="A359" s="31"/>
      <c r="B359" s="28" t="s">
        <v>342</v>
      </c>
      <c r="C359" s="3">
        <v>7</v>
      </c>
      <c r="D359" s="3">
        <v>4</v>
      </c>
      <c r="E359" s="15" t="s">
        <v>13</v>
      </c>
      <c r="F359" s="3">
        <f t="shared" ref="F359:F364" si="20">C359</f>
        <v>7</v>
      </c>
      <c r="G359" s="15"/>
      <c r="H359" s="3"/>
      <c r="J359"/>
      <c r="K359"/>
      <c r="L359"/>
    </row>
    <row r="360" spans="1:12" s="1" customFormat="1" x14ac:dyDescent="0.2">
      <c r="A360" s="31"/>
      <c r="B360" s="28" t="s">
        <v>343</v>
      </c>
      <c r="C360" s="3">
        <v>6</v>
      </c>
      <c r="D360" s="3">
        <v>4</v>
      </c>
      <c r="E360" s="15" t="s">
        <v>13</v>
      </c>
      <c r="F360" s="3">
        <f t="shared" si="20"/>
        <v>6</v>
      </c>
      <c r="G360" s="15"/>
      <c r="H360" s="3"/>
      <c r="J360"/>
      <c r="K360"/>
      <c r="L360"/>
    </row>
    <row r="361" spans="1:12" s="1" customFormat="1" x14ac:dyDescent="0.2">
      <c r="A361" s="31"/>
      <c r="B361" s="28" t="s">
        <v>344</v>
      </c>
      <c r="C361" s="3">
        <v>15</v>
      </c>
      <c r="D361" s="3">
        <v>4</v>
      </c>
      <c r="E361" s="15" t="s">
        <v>13</v>
      </c>
      <c r="F361" s="3">
        <f t="shared" si="20"/>
        <v>15</v>
      </c>
      <c r="G361" s="15"/>
      <c r="H361" s="3"/>
      <c r="J361"/>
      <c r="K361"/>
      <c r="L361"/>
    </row>
    <row r="362" spans="1:12" s="12" customFormat="1" x14ac:dyDescent="0.2">
      <c r="A362" s="46"/>
      <c r="B362" s="17" t="s">
        <v>345</v>
      </c>
      <c r="C362" s="13">
        <v>25</v>
      </c>
      <c r="D362" s="13">
        <v>4</v>
      </c>
      <c r="E362" s="16" t="s">
        <v>13</v>
      </c>
      <c r="F362" s="13">
        <f t="shared" si="20"/>
        <v>25</v>
      </c>
      <c r="G362" s="16"/>
      <c r="H362" s="13"/>
      <c r="J362"/>
      <c r="K362"/>
      <c r="L362"/>
    </row>
    <row r="363" spans="1:12" s="12" customFormat="1" x14ac:dyDescent="0.2">
      <c r="A363" s="52"/>
      <c r="B363" s="17" t="s">
        <v>346</v>
      </c>
      <c r="C363" s="13">
        <v>9</v>
      </c>
      <c r="D363" s="13">
        <v>4</v>
      </c>
      <c r="E363" s="16" t="s">
        <v>13</v>
      </c>
      <c r="F363" s="13">
        <f t="shared" si="20"/>
        <v>9</v>
      </c>
      <c r="G363" s="16"/>
      <c r="H363" s="13"/>
      <c r="J363"/>
      <c r="K363"/>
      <c r="L363"/>
    </row>
    <row r="364" spans="1:12" s="1" customFormat="1" x14ac:dyDescent="0.2">
      <c r="A364" s="31"/>
      <c r="B364" s="28" t="s">
        <v>833</v>
      </c>
      <c r="C364" s="3">
        <v>50</v>
      </c>
      <c r="D364" s="3">
        <v>1</v>
      </c>
      <c r="E364" s="15" t="s">
        <v>15</v>
      </c>
      <c r="F364" s="3">
        <f t="shared" si="20"/>
        <v>50</v>
      </c>
      <c r="G364" s="15"/>
      <c r="H364" s="3"/>
    </row>
    <row r="365" spans="1:12" s="12" customFormat="1" ht="15.75" x14ac:dyDescent="0.25">
      <c r="A365" s="18"/>
      <c r="B365" s="20"/>
      <c r="C365" s="99"/>
      <c r="D365" s="19"/>
      <c r="E365" s="21"/>
      <c r="F365" s="22"/>
      <c r="G365" s="22"/>
      <c r="H365" s="23"/>
      <c r="J365"/>
      <c r="K365"/>
      <c r="L365"/>
    </row>
  </sheetData>
  <mergeCells count="5">
    <mergeCell ref="B1:B2"/>
    <mergeCell ref="C1:C2"/>
    <mergeCell ref="D1:D2"/>
    <mergeCell ref="E1:E2"/>
    <mergeCell ref="A357:B357"/>
  </mergeCells>
  <phoneticPr fontId="0" type="noConversion"/>
  <printOptions horizontalCentered="1" verticalCentered="1"/>
  <pageMargins left="0.39370078740157483" right="0.39370078740157483" top="0.78740157480314965" bottom="0.39370078740157483" header="0.51181102362204722" footer="0.51181102362204722"/>
  <pageSetup paperSize="9" scale="77" fitToHeight="0" orientation="portrait" r:id="rId1"/>
  <headerFooter alignWithMargins="0">
    <oddHeader>&amp;C&amp;"Times New Roman,Gras"&amp;9REPARTITION DETAILLEE DES LOCAUX A NETTOYER DANS LE FORFAIT ANNUEL DE NETTOYAGE&amp;R&amp;"Times New Roman,Gras"&amp;12Annexe T1</oddHeader>
    <oddFooter>&amp;R&amp;8&amp;P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22"/>
  <sheetViews>
    <sheetView zoomScale="130" zoomScaleNormal="130" workbookViewId="0">
      <selection activeCell="B501" sqref="B501"/>
    </sheetView>
  </sheetViews>
  <sheetFormatPr baseColWidth="10" defaultColWidth="10.85546875" defaultRowHeight="14.25" x14ac:dyDescent="0.2"/>
  <cols>
    <col min="1" max="1" width="18" style="176" customWidth="1"/>
    <col min="2" max="2" width="25.140625" style="176" customWidth="1"/>
    <col min="3" max="4" width="10.85546875" style="176"/>
    <col min="5" max="5" width="13.5703125" style="176" customWidth="1"/>
    <col min="6" max="7" width="10.85546875" style="176"/>
    <col min="8" max="8" width="11.7109375" style="176" customWidth="1"/>
    <col min="9" max="16384" width="10.85546875" style="176"/>
  </cols>
  <sheetData>
    <row r="1" spans="1:8" s="110" customFormat="1" ht="40.15" customHeight="1" x14ac:dyDescent="0.25">
      <c r="A1" s="107"/>
      <c r="B1" s="225" t="s">
        <v>0</v>
      </c>
      <c r="C1" s="227" t="s">
        <v>1</v>
      </c>
      <c r="D1" s="227" t="s">
        <v>2</v>
      </c>
      <c r="E1" s="227" t="s">
        <v>3</v>
      </c>
      <c r="F1" s="108" t="s">
        <v>4</v>
      </c>
      <c r="G1" s="109" t="s">
        <v>347</v>
      </c>
      <c r="H1" s="108" t="s">
        <v>6</v>
      </c>
    </row>
    <row r="2" spans="1:8" s="110" customFormat="1" ht="15" x14ac:dyDescent="0.25">
      <c r="A2" s="111"/>
      <c r="B2" s="226"/>
      <c r="C2" s="227"/>
      <c r="D2" s="227"/>
      <c r="E2" s="227"/>
      <c r="F2" s="112" t="s">
        <v>7</v>
      </c>
      <c r="G2" s="113" t="s">
        <v>8</v>
      </c>
      <c r="H2" s="108" t="s">
        <v>9</v>
      </c>
    </row>
    <row r="3" spans="1:8" s="110" customFormat="1" ht="15" x14ac:dyDescent="0.25">
      <c r="A3" s="114" t="s">
        <v>348</v>
      </c>
      <c r="B3" s="115"/>
      <c r="C3" s="201">
        <f>C5+C23+C56+C110+C229+C266+C366+C487</f>
        <v>13269.58</v>
      </c>
      <c r="D3" s="201"/>
      <c r="E3" s="201"/>
      <c r="F3" s="201"/>
      <c r="G3" s="201"/>
      <c r="H3" s="201"/>
    </row>
    <row r="4" spans="1:8" s="110" customFormat="1" ht="15" x14ac:dyDescent="0.25">
      <c r="A4" s="116"/>
      <c r="B4" s="117"/>
      <c r="C4" s="115"/>
      <c r="D4" s="115"/>
      <c r="E4" s="115"/>
      <c r="F4" s="112"/>
      <c r="G4" s="113"/>
      <c r="H4" s="108"/>
    </row>
    <row r="5" spans="1:8" s="110" customFormat="1" ht="15" x14ac:dyDescent="0.25">
      <c r="A5" s="118" t="s">
        <v>349</v>
      </c>
      <c r="B5" s="119"/>
      <c r="C5" s="119">
        <f>SUM(C6:C22)</f>
        <v>185</v>
      </c>
      <c r="D5" s="119"/>
      <c r="E5" s="119"/>
      <c r="F5" s="202">
        <f>SUM(F7:F22)</f>
        <v>8</v>
      </c>
      <c r="G5" s="203">
        <f ca="1">SUM(G5:G22)</f>
        <v>177</v>
      </c>
      <c r="H5" s="202">
        <v>0</v>
      </c>
    </row>
    <row r="6" spans="1:8" s="110" customFormat="1" ht="15" x14ac:dyDescent="0.25">
      <c r="A6" s="120" t="s">
        <v>350</v>
      </c>
      <c r="B6" s="121"/>
      <c r="C6" s="121"/>
      <c r="D6" s="121"/>
      <c r="E6" s="121"/>
      <c r="F6" s="122"/>
      <c r="G6" s="123"/>
      <c r="H6" s="122"/>
    </row>
    <row r="7" spans="1:8" s="110" customFormat="1" ht="15" x14ac:dyDescent="0.25">
      <c r="A7" s="120"/>
      <c r="B7" s="124" t="s">
        <v>351</v>
      </c>
      <c r="C7" s="125">
        <v>43</v>
      </c>
      <c r="D7" s="125">
        <v>2</v>
      </c>
      <c r="E7" s="125" t="s">
        <v>352</v>
      </c>
      <c r="F7" s="122"/>
      <c r="G7" s="125">
        <v>54</v>
      </c>
      <c r="H7" s="122"/>
    </row>
    <row r="8" spans="1:8" s="110" customFormat="1" ht="15" x14ac:dyDescent="0.25">
      <c r="A8" s="120"/>
      <c r="B8" s="124" t="s">
        <v>353</v>
      </c>
      <c r="C8" s="125">
        <v>11</v>
      </c>
      <c r="D8" s="125">
        <v>1</v>
      </c>
      <c r="E8" s="125" t="s">
        <v>352</v>
      </c>
      <c r="F8" s="122"/>
      <c r="G8" s="125"/>
      <c r="H8" s="122"/>
    </row>
    <row r="9" spans="1:8" s="110" customFormat="1" ht="15" x14ac:dyDescent="0.25">
      <c r="A9" s="120"/>
      <c r="B9" s="124" t="s">
        <v>354</v>
      </c>
      <c r="C9" s="125">
        <v>11</v>
      </c>
      <c r="D9" s="125">
        <v>1</v>
      </c>
      <c r="E9" s="125" t="s">
        <v>352</v>
      </c>
      <c r="F9" s="122"/>
      <c r="G9" s="125">
        <v>11</v>
      </c>
      <c r="H9" s="122"/>
    </row>
    <row r="10" spans="1:8" s="110" customFormat="1" ht="15" x14ac:dyDescent="0.25">
      <c r="A10" s="120"/>
      <c r="B10" s="124" t="s">
        <v>355</v>
      </c>
      <c r="C10" s="125">
        <v>11</v>
      </c>
      <c r="D10" s="125">
        <v>1</v>
      </c>
      <c r="E10" s="125" t="s">
        <v>352</v>
      </c>
      <c r="F10" s="122"/>
      <c r="G10" s="125">
        <v>11</v>
      </c>
      <c r="H10" s="122"/>
    </row>
    <row r="11" spans="1:8" s="110" customFormat="1" ht="15" x14ac:dyDescent="0.25">
      <c r="A11" s="120"/>
      <c r="B11" s="124" t="s">
        <v>356</v>
      </c>
      <c r="C11" s="125">
        <v>11</v>
      </c>
      <c r="D11" s="125">
        <v>1</v>
      </c>
      <c r="E11" s="125" t="s">
        <v>352</v>
      </c>
      <c r="F11" s="122"/>
      <c r="G11" s="125">
        <v>11</v>
      </c>
      <c r="H11" s="122"/>
    </row>
    <row r="12" spans="1:8" s="110" customFormat="1" ht="15" x14ac:dyDescent="0.25">
      <c r="A12" s="120"/>
      <c r="B12" s="124" t="s">
        <v>64</v>
      </c>
      <c r="C12" s="125">
        <v>6</v>
      </c>
      <c r="D12" s="125">
        <v>4</v>
      </c>
      <c r="E12" s="125" t="s">
        <v>13</v>
      </c>
      <c r="F12" s="122">
        <v>6</v>
      </c>
      <c r="G12" s="123"/>
      <c r="H12" s="122"/>
    </row>
    <row r="13" spans="1:8" s="110" customFormat="1" ht="15" x14ac:dyDescent="0.25">
      <c r="A13" s="120"/>
      <c r="B13" s="124"/>
      <c r="C13" s="125"/>
      <c r="D13" s="125"/>
      <c r="E13" s="125"/>
      <c r="F13" s="122"/>
      <c r="G13" s="123"/>
      <c r="H13" s="122"/>
    </row>
    <row r="14" spans="1:8" s="110" customFormat="1" ht="15" x14ac:dyDescent="0.25">
      <c r="A14" s="120" t="s">
        <v>357</v>
      </c>
      <c r="B14" s="124"/>
      <c r="C14" s="125"/>
      <c r="D14" s="125"/>
      <c r="E14" s="125"/>
      <c r="F14" s="122"/>
      <c r="G14" s="123"/>
      <c r="H14" s="122"/>
    </row>
    <row r="15" spans="1:8" s="110" customFormat="1" ht="15" x14ac:dyDescent="0.25">
      <c r="A15" s="120"/>
      <c r="B15" s="124" t="s">
        <v>351</v>
      </c>
      <c r="C15" s="125">
        <v>29</v>
      </c>
      <c r="D15" s="125">
        <v>2</v>
      </c>
      <c r="E15" s="125" t="s">
        <v>352</v>
      </c>
      <c r="F15" s="122"/>
      <c r="G15" s="125">
        <v>29</v>
      </c>
      <c r="H15" s="122"/>
    </row>
    <row r="16" spans="1:8" s="110" customFormat="1" ht="15" x14ac:dyDescent="0.25">
      <c r="A16" s="120"/>
      <c r="B16" s="124" t="s">
        <v>354</v>
      </c>
      <c r="C16" s="125">
        <v>11</v>
      </c>
      <c r="D16" s="125">
        <v>1</v>
      </c>
      <c r="E16" s="125" t="s">
        <v>352</v>
      </c>
      <c r="F16" s="122"/>
      <c r="G16" s="125">
        <v>11</v>
      </c>
      <c r="H16" s="122"/>
    </row>
    <row r="17" spans="1:8" s="110" customFormat="1" ht="15" x14ac:dyDescent="0.25">
      <c r="A17" s="120"/>
      <c r="B17" s="124" t="s">
        <v>355</v>
      </c>
      <c r="C17" s="125">
        <v>11</v>
      </c>
      <c r="D17" s="125">
        <v>1</v>
      </c>
      <c r="E17" s="125" t="s">
        <v>352</v>
      </c>
      <c r="F17" s="122"/>
      <c r="G17" s="125">
        <v>11</v>
      </c>
      <c r="H17" s="122"/>
    </row>
    <row r="18" spans="1:8" s="110" customFormat="1" ht="15" x14ac:dyDescent="0.25">
      <c r="A18" s="120"/>
      <c r="B18" s="124" t="s">
        <v>358</v>
      </c>
      <c r="C18" s="125">
        <v>10</v>
      </c>
      <c r="D18" s="125">
        <v>1</v>
      </c>
      <c r="E18" s="125" t="s">
        <v>352</v>
      </c>
      <c r="F18" s="122"/>
      <c r="G18" s="125">
        <v>10</v>
      </c>
      <c r="H18" s="122"/>
    </row>
    <row r="19" spans="1:8" s="110" customFormat="1" ht="15" x14ac:dyDescent="0.25">
      <c r="A19" s="120"/>
      <c r="B19" s="124" t="s">
        <v>359</v>
      </c>
      <c r="C19" s="125">
        <v>9</v>
      </c>
      <c r="D19" s="125">
        <v>1</v>
      </c>
      <c r="E19" s="125" t="s">
        <v>352</v>
      </c>
      <c r="F19" s="122"/>
      <c r="G19" s="125">
        <v>9</v>
      </c>
      <c r="H19" s="122"/>
    </row>
    <row r="20" spans="1:8" s="110" customFormat="1" ht="15" x14ac:dyDescent="0.25">
      <c r="A20" s="120"/>
      <c r="B20" s="124" t="s">
        <v>356</v>
      </c>
      <c r="C20" s="125">
        <v>16</v>
      </c>
      <c r="D20" s="125">
        <v>1</v>
      </c>
      <c r="E20" s="125" t="s">
        <v>352</v>
      </c>
      <c r="F20" s="122"/>
      <c r="G20" s="125">
        <v>16</v>
      </c>
      <c r="H20" s="122"/>
    </row>
    <row r="21" spans="1:8" s="110" customFormat="1" ht="15" x14ac:dyDescent="0.25">
      <c r="A21" s="126"/>
      <c r="B21" s="127" t="s">
        <v>64</v>
      </c>
      <c r="C21" s="128">
        <v>2</v>
      </c>
      <c r="D21" s="128">
        <v>4</v>
      </c>
      <c r="E21" s="128" t="s">
        <v>352</v>
      </c>
      <c r="F21" s="108">
        <v>2</v>
      </c>
      <c r="G21" s="108"/>
      <c r="H21" s="108"/>
    </row>
    <row r="22" spans="1:8" s="110" customFormat="1" ht="15" x14ac:dyDescent="0.25">
      <c r="A22" s="126"/>
      <c r="B22" s="127" t="s">
        <v>360</v>
      </c>
      <c r="C22" s="128">
        <v>4</v>
      </c>
      <c r="D22" s="128">
        <v>1</v>
      </c>
      <c r="E22" s="128" t="s">
        <v>352</v>
      </c>
      <c r="F22" s="108"/>
      <c r="G22" s="108">
        <v>4</v>
      </c>
      <c r="H22" s="108"/>
    </row>
    <row r="23" spans="1:8" s="110" customFormat="1" ht="15" x14ac:dyDescent="0.25">
      <c r="A23" s="129" t="s">
        <v>361</v>
      </c>
      <c r="B23" s="130"/>
      <c r="C23" s="131">
        <f>SUM(C24:C55)</f>
        <v>794</v>
      </c>
      <c r="D23" s="132"/>
      <c r="E23" s="132"/>
      <c r="F23" s="131">
        <f>SUM(F24:F31)</f>
        <v>40</v>
      </c>
      <c r="G23" s="131">
        <f>SUM(G24:G31)</f>
        <v>255</v>
      </c>
      <c r="H23" s="133">
        <f>H24+H25+H26+H27+H28+H29+H30+H31</f>
        <v>20</v>
      </c>
    </row>
    <row r="24" spans="1:8" s="138" customFormat="1" ht="15" x14ac:dyDescent="0.25">
      <c r="A24" s="120" t="s">
        <v>362</v>
      </c>
      <c r="B24" s="134" t="s">
        <v>363</v>
      </c>
      <c r="C24" s="135">
        <v>9</v>
      </c>
      <c r="D24" s="135">
        <v>4</v>
      </c>
      <c r="E24" s="136" t="s">
        <v>18</v>
      </c>
      <c r="F24" s="135">
        <f>C29</f>
        <v>20</v>
      </c>
      <c r="G24" s="136">
        <f>C24</f>
        <v>9</v>
      </c>
      <c r="H24" s="137"/>
    </row>
    <row r="25" spans="1:8" s="110" customFormat="1" ht="15.75" customHeight="1" x14ac:dyDescent="0.25">
      <c r="A25" s="126"/>
      <c r="B25" s="139" t="s">
        <v>364</v>
      </c>
      <c r="C25" s="140">
        <v>16</v>
      </c>
      <c r="D25" s="140">
        <v>1</v>
      </c>
      <c r="E25" s="141" t="s">
        <v>18</v>
      </c>
      <c r="F25" s="140"/>
      <c r="G25" s="141">
        <f>C25</f>
        <v>16</v>
      </c>
      <c r="H25" s="140"/>
    </row>
    <row r="26" spans="1:8" s="110" customFormat="1" ht="15" x14ac:dyDescent="0.25">
      <c r="A26" s="142"/>
      <c r="B26" s="139" t="s">
        <v>365</v>
      </c>
      <c r="C26" s="140">
        <v>15</v>
      </c>
      <c r="D26" s="140">
        <v>1</v>
      </c>
      <c r="E26" s="141" t="s">
        <v>18</v>
      </c>
      <c r="F26" s="140"/>
      <c r="G26" s="141">
        <f>C26</f>
        <v>15</v>
      </c>
      <c r="H26" s="140"/>
    </row>
    <row r="27" spans="1:8" s="110" customFormat="1" ht="15" x14ac:dyDescent="0.25">
      <c r="A27" s="142"/>
      <c r="B27" s="139" t="s">
        <v>366</v>
      </c>
      <c r="C27" s="140">
        <v>61</v>
      </c>
      <c r="D27" s="140">
        <v>2</v>
      </c>
      <c r="E27" s="141" t="s">
        <v>18</v>
      </c>
      <c r="F27" s="140"/>
      <c r="G27" s="141">
        <f>C27</f>
        <v>61</v>
      </c>
      <c r="H27" s="140"/>
    </row>
    <row r="28" spans="1:8" s="110" customFormat="1" ht="37.15" customHeight="1" x14ac:dyDescent="0.25">
      <c r="A28" s="142"/>
      <c r="B28" s="139" t="s">
        <v>367</v>
      </c>
      <c r="C28" s="140">
        <v>81</v>
      </c>
      <c r="D28" s="140">
        <v>2</v>
      </c>
      <c r="E28" s="109" t="s">
        <v>368</v>
      </c>
      <c r="F28" s="140"/>
      <c r="G28" s="141">
        <v>81</v>
      </c>
      <c r="H28" s="140">
        <v>20</v>
      </c>
    </row>
    <row r="29" spans="1:8" s="110" customFormat="1" ht="15" x14ac:dyDescent="0.25">
      <c r="A29" s="142"/>
      <c r="B29" s="139" t="s">
        <v>369</v>
      </c>
      <c r="C29" s="140">
        <v>20</v>
      </c>
      <c r="D29" s="140">
        <v>1</v>
      </c>
      <c r="E29" s="141" t="s">
        <v>370</v>
      </c>
      <c r="F29" s="140">
        <f>C29</f>
        <v>20</v>
      </c>
      <c r="G29" s="141"/>
      <c r="H29" s="140"/>
    </row>
    <row r="30" spans="1:8" s="110" customFormat="1" ht="15" x14ac:dyDescent="0.25">
      <c r="A30" s="142"/>
      <c r="B30" s="139" t="s">
        <v>371</v>
      </c>
      <c r="C30" s="140">
        <v>63</v>
      </c>
      <c r="D30" s="140">
        <v>1</v>
      </c>
      <c r="E30" s="141" t="s">
        <v>18</v>
      </c>
      <c r="F30" s="140"/>
      <c r="G30" s="141">
        <f>C30</f>
        <v>63</v>
      </c>
      <c r="H30" s="140"/>
    </row>
    <row r="31" spans="1:8" s="110" customFormat="1" ht="15" x14ac:dyDescent="0.25">
      <c r="A31" s="142"/>
      <c r="B31" s="143" t="s">
        <v>372</v>
      </c>
      <c r="C31" s="144">
        <v>10</v>
      </c>
      <c r="D31" s="144">
        <v>3</v>
      </c>
      <c r="E31" s="145" t="s">
        <v>18</v>
      </c>
      <c r="F31" s="144"/>
      <c r="G31" s="145">
        <f>C31</f>
        <v>10</v>
      </c>
      <c r="H31" s="140"/>
    </row>
    <row r="32" spans="1:8" s="110" customFormat="1" ht="15" x14ac:dyDescent="0.25">
      <c r="A32" s="146" t="s">
        <v>373</v>
      </c>
      <c r="B32" s="130"/>
      <c r="C32" s="132"/>
      <c r="D32" s="132"/>
      <c r="E32" s="132"/>
      <c r="F32" s="131">
        <f>SUM(F33:F55)</f>
        <v>0</v>
      </c>
      <c r="G32" s="131">
        <f>SUM(G33:G55)</f>
        <v>519</v>
      </c>
      <c r="H32" s="133">
        <f>SUM(H33:H55)</f>
        <v>0</v>
      </c>
    </row>
    <row r="33" spans="1:8" s="138" customFormat="1" ht="15" x14ac:dyDescent="0.25">
      <c r="A33" s="147"/>
      <c r="B33" s="148" t="s">
        <v>374</v>
      </c>
      <c r="C33" s="137">
        <v>9</v>
      </c>
      <c r="D33" s="137">
        <v>4</v>
      </c>
      <c r="E33" s="149" t="s">
        <v>18</v>
      </c>
      <c r="F33" s="137"/>
      <c r="G33" s="149">
        <v>9</v>
      </c>
      <c r="H33" s="137"/>
    </row>
    <row r="34" spans="1:8" s="138" customFormat="1" ht="15" x14ac:dyDescent="0.25">
      <c r="A34" s="147"/>
      <c r="B34" s="148" t="s">
        <v>375</v>
      </c>
      <c r="C34" s="137">
        <v>5</v>
      </c>
      <c r="D34" s="137">
        <v>4</v>
      </c>
      <c r="E34" s="149" t="s">
        <v>18</v>
      </c>
      <c r="F34" s="137"/>
      <c r="G34" s="149">
        <v>5</v>
      </c>
      <c r="H34" s="137"/>
    </row>
    <row r="35" spans="1:8" s="110" customFormat="1" ht="15" x14ac:dyDescent="0.25">
      <c r="A35" s="142"/>
      <c r="B35" s="139" t="s">
        <v>376</v>
      </c>
      <c r="C35" s="140">
        <v>17</v>
      </c>
      <c r="D35" s="140">
        <v>1</v>
      </c>
      <c r="E35" s="141" t="s">
        <v>18</v>
      </c>
      <c r="F35" s="140"/>
      <c r="G35" s="141">
        <v>17</v>
      </c>
      <c r="H35" s="140"/>
    </row>
    <row r="36" spans="1:8" s="110" customFormat="1" ht="15" x14ac:dyDescent="0.25">
      <c r="A36" s="142"/>
      <c r="B36" s="139" t="s">
        <v>377</v>
      </c>
      <c r="C36" s="140">
        <v>11</v>
      </c>
      <c r="D36" s="140">
        <v>1</v>
      </c>
      <c r="E36" s="141" t="s">
        <v>18</v>
      </c>
      <c r="F36" s="140"/>
      <c r="G36" s="141">
        <v>11</v>
      </c>
      <c r="H36" s="140"/>
    </row>
    <row r="37" spans="1:8" s="110" customFormat="1" ht="15" x14ac:dyDescent="0.25">
      <c r="A37" s="142"/>
      <c r="B37" s="139" t="s">
        <v>378</v>
      </c>
      <c r="C37" s="140">
        <v>13</v>
      </c>
      <c r="D37" s="140">
        <v>1</v>
      </c>
      <c r="E37" s="141" t="s">
        <v>18</v>
      </c>
      <c r="F37" s="140"/>
      <c r="G37" s="141">
        <v>13</v>
      </c>
      <c r="H37" s="140"/>
    </row>
    <row r="38" spans="1:8" s="110" customFormat="1" ht="15" x14ac:dyDescent="0.25">
      <c r="A38" s="142"/>
      <c r="B38" s="139" t="s">
        <v>379</v>
      </c>
      <c r="C38" s="140">
        <v>12</v>
      </c>
      <c r="D38" s="140">
        <v>1</v>
      </c>
      <c r="E38" s="141" t="s">
        <v>18</v>
      </c>
      <c r="F38" s="140"/>
      <c r="G38" s="141">
        <v>12</v>
      </c>
      <c r="H38" s="140"/>
    </row>
    <row r="39" spans="1:8" s="110" customFormat="1" ht="15" x14ac:dyDescent="0.25">
      <c r="A39" s="142"/>
      <c r="B39" s="139" t="s">
        <v>380</v>
      </c>
      <c r="C39" s="140">
        <v>14</v>
      </c>
      <c r="D39" s="140">
        <v>1</v>
      </c>
      <c r="E39" s="141" t="s">
        <v>18</v>
      </c>
      <c r="F39" s="140"/>
      <c r="G39" s="141">
        <v>14</v>
      </c>
      <c r="H39" s="140"/>
    </row>
    <row r="40" spans="1:8" s="110" customFormat="1" ht="15" x14ac:dyDescent="0.25">
      <c r="A40" s="142"/>
      <c r="B40" s="139" t="s">
        <v>381</v>
      </c>
      <c r="C40" s="140">
        <v>14</v>
      </c>
      <c r="D40" s="140">
        <v>1</v>
      </c>
      <c r="E40" s="141" t="s">
        <v>18</v>
      </c>
      <c r="F40" s="140"/>
      <c r="G40" s="141">
        <v>14</v>
      </c>
      <c r="H40" s="140"/>
    </row>
    <row r="41" spans="1:8" s="110" customFormat="1" ht="15" x14ac:dyDescent="0.25">
      <c r="A41" s="142"/>
      <c r="B41" s="139" t="s">
        <v>382</v>
      </c>
      <c r="C41" s="140">
        <v>12</v>
      </c>
      <c r="D41" s="140">
        <v>1</v>
      </c>
      <c r="E41" s="141" t="s">
        <v>18</v>
      </c>
      <c r="F41" s="140"/>
      <c r="G41" s="141">
        <v>12</v>
      </c>
      <c r="H41" s="140"/>
    </row>
    <row r="42" spans="1:8" s="110" customFormat="1" ht="15" x14ac:dyDescent="0.25">
      <c r="A42" s="142"/>
      <c r="B42" s="139" t="s">
        <v>383</v>
      </c>
      <c r="C42" s="140">
        <v>13</v>
      </c>
      <c r="D42" s="140">
        <v>1</v>
      </c>
      <c r="E42" s="141" t="s">
        <v>18</v>
      </c>
      <c r="F42" s="140"/>
      <c r="G42" s="141">
        <v>13</v>
      </c>
      <c r="H42" s="140"/>
    </row>
    <row r="43" spans="1:8" s="110" customFormat="1" ht="15" x14ac:dyDescent="0.25">
      <c r="A43" s="142"/>
      <c r="B43" s="139" t="s">
        <v>384</v>
      </c>
      <c r="C43" s="140">
        <v>13</v>
      </c>
      <c r="D43" s="140">
        <v>1</v>
      </c>
      <c r="E43" s="141" t="s">
        <v>18</v>
      </c>
      <c r="F43" s="140"/>
      <c r="G43" s="141">
        <v>13</v>
      </c>
      <c r="H43" s="140"/>
    </row>
    <row r="44" spans="1:8" s="110" customFormat="1" ht="15" x14ac:dyDescent="0.25">
      <c r="A44" s="142"/>
      <c r="B44" s="139" t="s">
        <v>385</v>
      </c>
      <c r="C44" s="140">
        <v>10</v>
      </c>
      <c r="D44" s="140">
        <v>1</v>
      </c>
      <c r="E44" s="141" t="s">
        <v>18</v>
      </c>
      <c r="F44" s="140"/>
      <c r="G44" s="141">
        <v>10</v>
      </c>
      <c r="H44" s="140"/>
    </row>
    <row r="45" spans="1:8" s="110" customFormat="1" ht="15" x14ac:dyDescent="0.25">
      <c r="A45" s="142"/>
      <c r="B45" s="139" t="s">
        <v>386</v>
      </c>
      <c r="C45" s="140">
        <v>12</v>
      </c>
      <c r="D45" s="140">
        <v>1</v>
      </c>
      <c r="E45" s="141" t="s">
        <v>18</v>
      </c>
      <c r="F45" s="140"/>
      <c r="G45" s="141">
        <v>12</v>
      </c>
      <c r="H45" s="140"/>
    </row>
    <row r="46" spans="1:8" s="110" customFormat="1" ht="15" x14ac:dyDescent="0.25">
      <c r="A46" s="142"/>
      <c r="B46" s="139" t="s">
        <v>387</v>
      </c>
      <c r="C46" s="140">
        <v>11</v>
      </c>
      <c r="D46" s="140">
        <v>1</v>
      </c>
      <c r="E46" s="141" t="s">
        <v>18</v>
      </c>
      <c r="F46" s="140"/>
      <c r="G46" s="141">
        <v>11</v>
      </c>
      <c r="H46" s="140"/>
    </row>
    <row r="47" spans="1:8" s="110" customFormat="1" ht="15" x14ac:dyDescent="0.25">
      <c r="A47" s="142"/>
      <c r="B47" s="139" t="s">
        <v>388</v>
      </c>
      <c r="C47" s="140">
        <v>14</v>
      </c>
      <c r="D47" s="140">
        <v>1</v>
      </c>
      <c r="E47" s="141" t="s">
        <v>18</v>
      </c>
      <c r="F47" s="140"/>
      <c r="G47" s="141">
        <v>14</v>
      </c>
      <c r="H47" s="140"/>
    </row>
    <row r="48" spans="1:8" s="110" customFormat="1" ht="15" x14ac:dyDescent="0.25">
      <c r="A48" s="142"/>
      <c r="B48" s="139" t="s">
        <v>389</v>
      </c>
      <c r="C48" s="140">
        <v>15</v>
      </c>
      <c r="D48" s="140">
        <v>1</v>
      </c>
      <c r="E48" s="141" t="s">
        <v>18</v>
      </c>
      <c r="F48" s="140"/>
      <c r="G48" s="141">
        <v>15</v>
      </c>
      <c r="H48" s="140"/>
    </row>
    <row r="49" spans="1:8" s="110" customFormat="1" ht="15" x14ac:dyDescent="0.25">
      <c r="A49" s="142"/>
      <c r="B49" s="139" t="s">
        <v>390</v>
      </c>
      <c r="C49" s="140">
        <v>15</v>
      </c>
      <c r="D49" s="140">
        <v>1</v>
      </c>
      <c r="E49" s="141" t="s">
        <v>18</v>
      </c>
      <c r="F49" s="140"/>
      <c r="G49" s="141">
        <v>15</v>
      </c>
      <c r="H49" s="140"/>
    </row>
    <row r="50" spans="1:8" s="110" customFormat="1" ht="15" x14ac:dyDescent="0.25">
      <c r="A50" s="142"/>
      <c r="B50" s="139" t="s">
        <v>391</v>
      </c>
      <c r="C50" s="140">
        <v>12</v>
      </c>
      <c r="D50" s="140">
        <v>1</v>
      </c>
      <c r="E50" s="141" t="s">
        <v>18</v>
      </c>
      <c r="F50" s="140"/>
      <c r="G50" s="141">
        <v>12</v>
      </c>
      <c r="H50" s="140"/>
    </row>
    <row r="51" spans="1:8" s="110" customFormat="1" ht="15" x14ac:dyDescent="0.25">
      <c r="A51" s="142"/>
      <c r="B51" s="139" t="s">
        <v>392</v>
      </c>
      <c r="C51" s="140">
        <v>56</v>
      </c>
      <c r="D51" s="140">
        <v>2</v>
      </c>
      <c r="E51" s="141" t="s">
        <v>18</v>
      </c>
      <c r="F51" s="140"/>
      <c r="G51" s="141">
        <v>56</v>
      </c>
      <c r="H51" s="140"/>
    </row>
    <row r="52" spans="1:8" s="110" customFormat="1" ht="15" x14ac:dyDescent="0.25">
      <c r="A52" s="142"/>
      <c r="B52" s="139" t="s">
        <v>393</v>
      </c>
      <c r="C52" s="140">
        <v>53</v>
      </c>
      <c r="D52" s="140">
        <v>2</v>
      </c>
      <c r="E52" s="141" t="s">
        <v>18</v>
      </c>
      <c r="F52" s="140"/>
      <c r="G52" s="141">
        <v>53</v>
      </c>
      <c r="H52" s="140"/>
    </row>
    <row r="53" spans="1:8" s="110" customFormat="1" ht="15" x14ac:dyDescent="0.25">
      <c r="A53" s="142"/>
      <c r="B53" s="139" t="s">
        <v>394</v>
      </c>
      <c r="C53" s="140">
        <v>40</v>
      </c>
      <c r="D53" s="140">
        <v>2</v>
      </c>
      <c r="E53" s="141" t="s">
        <v>18</v>
      </c>
      <c r="F53" s="140"/>
      <c r="G53" s="141">
        <v>40</v>
      </c>
      <c r="H53" s="140"/>
    </row>
    <row r="54" spans="1:8" s="110" customFormat="1" ht="15" x14ac:dyDescent="0.25">
      <c r="A54" s="142"/>
      <c r="B54" s="139" t="s">
        <v>395</v>
      </c>
      <c r="C54" s="140">
        <v>128</v>
      </c>
      <c r="D54" s="140">
        <v>1</v>
      </c>
      <c r="E54" s="141" t="s">
        <v>18</v>
      </c>
      <c r="F54" s="140"/>
      <c r="G54" s="141">
        <v>128</v>
      </c>
      <c r="H54" s="140"/>
    </row>
    <row r="55" spans="1:8" s="110" customFormat="1" ht="12" customHeight="1" x14ac:dyDescent="0.25">
      <c r="A55" s="142"/>
      <c r="B55" s="139" t="s">
        <v>396</v>
      </c>
      <c r="C55" s="140">
        <v>20</v>
      </c>
      <c r="D55" s="140">
        <v>3</v>
      </c>
      <c r="E55" s="141" t="s">
        <v>18</v>
      </c>
      <c r="F55" s="140"/>
      <c r="G55" s="141">
        <v>20</v>
      </c>
      <c r="H55" s="140"/>
    </row>
    <row r="56" spans="1:8" s="155" customFormat="1" x14ac:dyDescent="0.2">
      <c r="A56" s="150" t="s">
        <v>397</v>
      </c>
      <c r="B56" s="151"/>
      <c r="C56" s="152">
        <f>SUM(C58:C108)</f>
        <v>883.58000000000038</v>
      </c>
      <c r="D56" s="153"/>
      <c r="E56" s="153"/>
      <c r="F56" s="152"/>
      <c r="G56" s="152"/>
      <c r="H56" s="154"/>
    </row>
    <row r="57" spans="1:8" s="110" customFormat="1" ht="15" x14ac:dyDescent="0.25">
      <c r="A57" s="146" t="s">
        <v>362</v>
      </c>
      <c r="B57" s="156"/>
      <c r="C57" s="132"/>
      <c r="D57" s="132"/>
      <c r="E57" s="132"/>
      <c r="F57" s="157">
        <v>881</v>
      </c>
      <c r="G57" s="157">
        <f ca="1">SUM(G57:G108)</f>
        <v>2.63</v>
      </c>
      <c r="H57" s="133">
        <v>0</v>
      </c>
    </row>
    <row r="58" spans="1:8" s="138" customFormat="1" ht="15" x14ac:dyDescent="0.25">
      <c r="A58" s="147"/>
      <c r="B58" s="134" t="s">
        <v>398</v>
      </c>
      <c r="C58" s="158">
        <v>6.8</v>
      </c>
      <c r="D58" s="135">
        <v>4</v>
      </c>
      <c r="E58" s="136" t="s">
        <v>102</v>
      </c>
      <c r="F58" s="159">
        <f t="shared" ref="F58:F72" si="0">C58</f>
        <v>6.8</v>
      </c>
      <c r="G58" s="136"/>
      <c r="H58" s="137"/>
    </row>
    <row r="59" spans="1:8" s="138" customFormat="1" ht="12.75" customHeight="1" x14ac:dyDescent="0.25">
      <c r="A59" s="147"/>
      <c r="B59" s="148" t="s">
        <v>399</v>
      </c>
      <c r="C59" s="160">
        <v>3.69</v>
      </c>
      <c r="D59" s="137">
        <v>4</v>
      </c>
      <c r="E59" s="149" t="s">
        <v>102</v>
      </c>
      <c r="F59" s="161">
        <f t="shared" si="0"/>
        <v>3.69</v>
      </c>
      <c r="G59" s="149"/>
      <c r="H59" s="137"/>
    </row>
    <row r="60" spans="1:8" s="138" customFormat="1" ht="12.75" customHeight="1" x14ac:dyDescent="0.25">
      <c r="A60" s="147"/>
      <c r="B60" s="148" t="s">
        <v>400</v>
      </c>
      <c r="C60" s="160">
        <v>6.8</v>
      </c>
      <c r="D60" s="137">
        <v>4</v>
      </c>
      <c r="E60" s="149" t="s">
        <v>102</v>
      </c>
      <c r="F60" s="161">
        <f t="shared" si="0"/>
        <v>6.8</v>
      </c>
      <c r="G60" s="149"/>
      <c r="H60" s="137"/>
    </row>
    <row r="61" spans="1:8" s="138" customFormat="1" ht="12.75" customHeight="1" x14ac:dyDescent="0.25">
      <c r="A61" s="147"/>
      <c r="B61" s="148" t="s">
        <v>401</v>
      </c>
      <c r="C61" s="160">
        <v>3.36</v>
      </c>
      <c r="D61" s="137">
        <v>4</v>
      </c>
      <c r="E61" s="149" t="s">
        <v>102</v>
      </c>
      <c r="F61" s="161">
        <f t="shared" si="0"/>
        <v>3.36</v>
      </c>
      <c r="G61" s="149"/>
      <c r="H61" s="137"/>
    </row>
    <row r="62" spans="1:8" s="138" customFormat="1" ht="12.75" customHeight="1" x14ac:dyDescent="0.25">
      <c r="A62" s="147"/>
      <c r="B62" s="148" t="s">
        <v>402</v>
      </c>
      <c r="C62" s="160">
        <v>1.5</v>
      </c>
      <c r="D62" s="137">
        <v>4</v>
      </c>
      <c r="E62" s="149" t="s">
        <v>102</v>
      </c>
      <c r="F62" s="161">
        <f t="shared" si="0"/>
        <v>1.5</v>
      </c>
      <c r="G62" s="149"/>
      <c r="H62" s="137"/>
    </row>
    <row r="63" spans="1:8" s="138" customFormat="1" ht="12.75" customHeight="1" x14ac:dyDescent="0.25">
      <c r="A63" s="147"/>
      <c r="B63" s="148" t="s">
        <v>403</v>
      </c>
      <c r="C63" s="160">
        <v>4.16</v>
      </c>
      <c r="D63" s="137">
        <v>4</v>
      </c>
      <c r="E63" s="149" t="s">
        <v>102</v>
      </c>
      <c r="F63" s="161">
        <f t="shared" si="0"/>
        <v>4.16</v>
      </c>
      <c r="G63" s="149"/>
      <c r="H63" s="137"/>
    </row>
    <row r="64" spans="1:8" s="110" customFormat="1" ht="12.75" customHeight="1" x14ac:dyDescent="0.25">
      <c r="A64" s="142"/>
      <c r="B64" s="139" t="s">
        <v>404</v>
      </c>
      <c r="C64" s="162">
        <v>75.88</v>
      </c>
      <c r="D64" s="140">
        <v>1</v>
      </c>
      <c r="E64" s="141" t="s">
        <v>102</v>
      </c>
      <c r="F64" s="163">
        <f t="shared" si="0"/>
        <v>75.88</v>
      </c>
      <c r="G64" s="141"/>
      <c r="H64" s="140"/>
    </row>
    <row r="65" spans="1:8" s="110" customFormat="1" ht="12.75" customHeight="1" x14ac:dyDescent="0.25">
      <c r="A65" s="142"/>
      <c r="B65" s="139" t="s">
        <v>405</v>
      </c>
      <c r="C65" s="162">
        <v>12.05</v>
      </c>
      <c r="D65" s="140">
        <v>1</v>
      </c>
      <c r="E65" s="141" t="s">
        <v>102</v>
      </c>
      <c r="F65" s="163">
        <f t="shared" si="0"/>
        <v>12.05</v>
      </c>
      <c r="G65" s="141"/>
      <c r="H65" s="140"/>
    </row>
    <row r="66" spans="1:8" s="110" customFormat="1" ht="12.75" customHeight="1" x14ac:dyDescent="0.25">
      <c r="A66" s="142"/>
      <c r="B66" s="139" t="s">
        <v>406</v>
      </c>
      <c r="C66" s="162">
        <v>32.15</v>
      </c>
      <c r="D66" s="140">
        <v>1</v>
      </c>
      <c r="E66" s="141" t="s">
        <v>102</v>
      </c>
      <c r="F66" s="163">
        <f t="shared" si="0"/>
        <v>32.15</v>
      </c>
      <c r="G66" s="141"/>
      <c r="H66" s="140"/>
    </row>
    <row r="67" spans="1:8" s="110" customFormat="1" ht="12.75" customHeight="1" x14ac:dyDescent="0.25">
      <c r="A67" s="142"/>
      <c r="B67" s="139" t="s">
        <v>407</v>
      </c>
      <c r="C67" s="162">
        <v>13.96</v>
      </c>
      <c r="D67" s="140">
        <v>1</v>
      </c>
      <c r="E67" s="141" t="s">
        <v>102</v>
      </c>
      <c r="F67" s="163">
        <f t="shared" si="0"/>
        <v>13.96</v>
      </c>
      <c r="G67" s="141"/>
      <c r="H67" s="140"/>
    </row>
    <row r="68" spans="1:8" s="110" customFormat="1" ht="12.75" customHeight="1" x14ac:dyDescent="0.25">
      <c r="A68" s="142"/>
      <c r="B68" s="139" t="s">
        <v>408</v>
      </c>
      <c r="C68" s="162">
        <v>7.86</v>
      </c>
      <c r="D68" s="211">
        <v>1</v>
      </c>
      <c r="E68" s="141" t="s">
        <v>102</v>
      </c>
      <c r="F68" s="163">
        <f t="shared" si="0"/>
        <v>7.86</v>
      </c>
      <c r="G68" s="141"/>
      <c r="H68" s="140"/>
    </row>
    <row r="69" spans="1:8" s="110" customFormat="1" ht="12.75" customHeight="1" x14ac:dyDescent="0.25">
      <c r="A69" s="142"/>
      <c r="B69" s="139" t="s">
        <v>409</v>
      </c>
      <c r="C69" s="162">
        <v>47.11</v>
      </c>
      <c r="D69" s="140">
        <v>1</v>
      </c>
      <c r="E69" s="141" t="s">
        <v>102</v>
      </c>
      <c r="F69" s="163">
        <f t="shared" si="0"/>
        <v>47.11</v>
      </c>
      <c r="G69" s="141"/>
      <c r="H69" s="140"/>
    </row>
    <row r="70" spans="1:8" s="110" customFormat="1" ht="12.75" customHeight="1" x14ac:dyDescent="0.25">
      <c r="A70" s="142"/>
      <c r="B70" s="139" t="s">
        <v>410</v>
      </c>
      <c r="C70" s="162">
        <v>29.65</v>
      </c>
      <c r="D70" s="140">
        <v>1</v>
      </c>
      <c r="E70" s="141" t="s">
        <v>102</v>
      </c>
      <c r="F70" s="163">
        <f t="shared" si="0"/>
        <v>29.65</v>
      </c>
      <c r="G70" s="141"/>
      <c r="H70" s="140"/>
    </row>
    <row r="71" spans="1:8" s="110" customFormat="1" ht="12.75" customHeight="1" x14ac:dyDescent="0.25">
      <c r="A71" s="142"/>
      <c r="B71" s="139" t="s">
        <v>411</v>
      </c>
      <c r="C71" s="162">
        <v>46.31</v>
      </c>
      <c r="D71" s="140">
        <v>1</v>
      </c>
      <c r="E71" s="141" t="s">
        <v>102</v>
      </c>
      <c r="F71" s="163">
        <f t="shared" si="0"/>
        <v>46.31</v>
      </c>
      <c r="G71" s="141"/>
      <c r="H71" s="140"/>
    </row>
    <row r="72" spans="1:8" s="110" customFormat="1" ht="12.75" customHeight="1" x14ac:dyDescent="0.25">
      <c r="A72" s="142"/>
      <c r="B72" s="139" t="s">
        <v>412</v>
      </c>
      <c r="C72" s="162">
        <v>16.170000000000002</v>
      </c>
      <c r="D72" s="140">
        <v>1</v>
      </c>
      <c r="E72" s="141" t="s">
        <v>102</v>
      </c>
      <c r="F72" s="163">
        <f t="shared" si="0"/>
        <v>16.170000000000002</v>
      </c>
      <c r="G72" s="141"/>
      <c r="H72" s="140"/>
    </row>
    <row r="73" spans="1:8" s="110" customFormat="1" ht="12.75" customHeight="1" x14ac:dyDescent="0.25">
      <c r="A73" s="142"/>
      <c r="B73" s="139" t="s">
        <v>413</v>
      </c>
      <c r="C73" s="162">
        <v>2.63</v>
      </c>
      <c r="D73" s="140">
        <v>1</v>
      </c>
      <c r="E73" s="149" t="s">
        <v>414</v>
      </c>
      <c r="F73" s="161"/>
      <c r="G73" s="164">
        <f>C73</f>
        <v>2.63</v>
      </c>
      <c r="H73" s="137"/>
    </row>
    <row r="74" spans="1:8" s="110" customFormat="1" ht="12.75" customHeight="1" x14ac:dyDescent="0.25">
      <c r="A74" s="142"/>
      <c r="B74" s="139" t="s">
        <v>415</v>
      </c>
      <c r="C74" s="162">
        <v>56.51</v>
      </c>
      <c r="D74" s="140">
        <v>1</v>
      </c>
      <c r="E74" s="141" t="s">
        <v>102</v>
      </c>
      <c r="F74" s="163">
        <f>C74</f>
        <v>56.51</v>
      </c>
      <c r="G74" s="141"/>
      <c r="H74" s="140"/>
    </row>
    <row r="75" spans="1:8" s="110" customFormat="1" ht="12.75" customHeight="1" x14ac:dyDescent="0.25">
      <c r="A75" s="142"/>
      <c r="B75" s="139" t="s">
        <v>416</v>
      </c>
      <c r="C75" s="162">
        <v>10.46</v>
      </c>
      <c r="D75" s="140">
        <v>1</v>
      </c>
      <c r="E75" s="141" t="s">
        <v>102</v>
      </c>
      <c r="F75" s="163">
        <f>C75</f>
        <v>10.46</v>
      </c>
      <c r="G75" s="141"/>
      <c r="H75" s="140"/>
    </row>
    <row r="76" spans="1:8" s="110" customFormat="1" ht="12.75" customHeight="1" x14ac:dyDescent="0.25">
      <c r="A76" s="142"/>
      <c r="B76" s="139" t="s">
        <v>417</v>
      </c>
      <c r="C76" s="165">
        <v>21.14</v>
      </c>
      <c r="D76" s="144">
        <v>1</v>
      </c>
      <c r="E76" s="145" t="s">
        <v>102</v>
      </c>
      <c r="F76" s="166">
        <f>C76</f>
        <v>21.14</v>
      </c>
      <c r="G76" s="145"/>
      <c r="H76" s="140"/>
    </row>
    <row r="77" spans="1:8" s="110" customFormat="1" ht="15" x14ac:dyDescent="0.25">
      <c r="A77" s="146" t="s">
        <v>373</v>
      </c>
      <c r="B77" s="156"/>
      <c r="C77" s="167"/>
      <c r="D77" s="132"/>
      <c r="E77" s="132"/>
      <c r="F77" s="157"/>
      <c r="G77" s="131"/>
      <c r="H77" s="133"/>
    </row>
    <row r="78" spans="1:8" s="138" customFormat="1" ht="15" x14ac:dyDescent="0.25">
      <c r="A78" s="147"/>
      <c r="B78" s="134" t="s">
        <v>418</v>
      </c>
      <c r="C78" s="159">
        <v>2.06</v>
      </c>
      <c r="D78" s="135">
        <v>4</v>
      </c>
      <c r="E78" s="136" t="s">
        <v>102</v>
      </c>
      <c r="F78" s="159">
        <f t="shared" ref="F78:F108" si="1">C78</f>
        <v>2.06</v>
      </c>
      <c r="G78" s="136"/>
      <c r="H78" s="137"/>
    </row>
    <row r="79" spans="1:8" s="138" customFormat="1" ht="15" x14ac:dyDescent="0.25">
      <c r="A79" s="147"/>
      <c r="B79" s="148" t="s">
        <v>419</v>
      </c>
      <c r="C79" s="161">
        <v>3.75</v>
      </c>
      <c r="D79" s="137">
        <v>4</v>
      </c>
      <c r="E79" s="149" t="s">
        <v>102</v>
      </c>
      <c r="F79" s="161">
        <f t="shared" si="1"/>
        <v>3.75</v>
      </c>
      <c r="G79" s="149"/>
      <c r="H79" s="137"/>
    </row>
    <row r="80" spans="1:8" s="138" customFormat="1" ht="15" x14ac:dyDescent="0.25">
      <c r="A80" s="147"/>
      <c r="B80" s="148" t="s">
        <v>420</v>
      </c>
      <c r="C80" s="161">
        <v>2</v>
      </c>
      <c r="D80" s="137">
        <v>4</v>
      </c>
      <c r="E80" s="149" t="s">
        <v>102</v>
      </c>
      <c r="F80" s="161">
        <f t="shared" si="1"/>
        <v>2</v>
      </c>
      <c r="G80" s="149"/>
      <c r="H80" s="137"/>
    </row>
    <row r="81" spans="1:8" s="138" customFormat="1" ht="15" x14ac:dyDescent="0.25">
      <c r="A81" s="147"/>
      <c r="B81" s="148" t="s">
        <v>421</v>
      </c>
      <c r="C81" s="161">
        <v>3.36</v>
      </c>
      <c r="D81" s="137">
        <v>4</v>
      </c>
      <c r="E81" s="149" t="s">
        <v>102</v>
      </c>
      <c r="F81" s="161">
        <f t="shared" si="1"/>
        <v>3.36</v>
      </c>
      <c r="G81" s="149"/>
      <c r="H81" s="137"/>
    </row>
    <row r="82" spans="1:8" s="138" customFormat="1" ht="15" x14ac:dyDescent="0.25">
      <c r="A82" s="147"/>
      <c r="B82" s="148" t="s">
        <v>422</v>
      </c>
      <c r="C82" s="161">
        <v>2.0699999999999998</v>
      </c>
      <c r="D82" s="137">
        <v>4</v>
      </c>
      <c r="E82" s="149" t="s">
        <v>102</v>
      </c>
      <c r="F82" s="161">
        <f t="shared" si="1"/>
        <v>2.0699999999999998</v>
      </c>
      <c r="G82" s="149"/>
      <c r="H82" s="137"/>
    </row>
    <row r="83" spans="1:8" s="110" customFormat="1" ht="15" x14ac:dyDescent="0.25">
      <c r="A83" s="142"/>
      <c r="B83" s="139" t="s">
        <v>423</v>
      </c>
      <c r="C83" s="163">
        <v>13.04</v>
      </c>
      <c r="D83" s="140">
        <v>1</v>
      </c>
      <c r="E83" s="141" t="s">
        <v>102</v>
      </c>
      <c r="F83" s="163">
        <f t="shared" si="1"/>
        <v>13.04</v>
      </c>
      <c r="G83" s="141"/>
      <c r="H83" s="140"/>
    </row>
    <row r="84" spans="1:8" s="110" customFormat="1" ht="15" x14ac:dyDescent="0.25">
      <c r="A84" s="142"/>
      <c r="B84" s="139" t="s">
        <v>424</v>
      </c>
      <c r="C84" s="163">
        <v>12.29</v>
      </c>
      <c r="D84" s="140">
        <v>1</v>
      </c>
      <c r="E84" s="141" t="s">
        <v>102</v>
      </c>
      <c r="F84" s="163">
        <f t="shared" si="1"/>
        <v>12.29</v>
      </c>
      <c r="G84" s="141"/>
      <c r="H84" s="140"/>
    </row>
    <row r="85" spans="1:8" s="110" customFormat="1" ht="15" x14ac:dyDescent="0.25">
      <c r="A85" s="142"/>
      <c r="B85" s="139" t="s">
        <v>425</v>
      </c>
      <c r="C85" s="163">
        <v>11.57</v>
      </c>
      <c r="D85" s="140">
        <v>1</v>
      </c>
      <c r="E85" s="141" t="s">
        <v>102</v>
      </c>
      <c r="F85" s="163">
        <f t="shared" si="1"/>
        <v>11.57</v>
      </c>
      <c r="G85" s="141"/>
      <c r="H85" s="140"/>
    </row>
    <row r="86" spans="1:8" s="110" customFormat="1" ht="15" x14ac:dyDescent="0.25">
      <c r="A86" s="142"/>
      <c r="B86" s="139" t="s">
        <v>426</v>
      </c>
      <c r="C86" s="163">
        <v>3.39</v>
      </c>
      <c r="D86" s="140">
        <v>1</v>
      </c>
      <c r="E86" s="141" t="s">
        <v>102</v>
      </c>
      <c r="F86" s="163">
        <f t="shared" si="1"/>
        <v>3.39</v>
      </c>
      <c r="G86" s="141"/>
      <c r="H86" s="140"/>
    </row>
    <row r="87" spans="1:8" s="110" customFormat="1" ht="15" x14ac:dyDescent="0.25">
      <c r="A87" s="142"/>
      <c r="B87" s="139" t="s">
        <v>427</v>
      </c>
      <c r="C87" s="163">
        <v>16.47</v>
      </c>
      <c r="D87" s="140">
        <v>1</v>
      </c>
      <c r="E87" s="141" t="s">
        <v>102</v>
      </c>
      <c r="F87" s="163">
        <f t="shared" si="1"/>
        <v>16.47</v>
      </c>
      <c r="G87" s="141"/>
      <c r="H87" s="140"/>
    </row>
    <row r="88" spans="1:8" s="110" customFormat="1" ht="15" x14ac:dyDescent="0.25">
      <c r="A88" s="142"/>
      <c r="B88" s="139" t="s">
        <v>428</v>
      </c>
      <c r="C88" s="163">
        <v>15.26</v>
      </c>
      <c r="D88" s="140">
        <v>1</v>
      </c>
      <c r="E88" s="141" t="s">
        <v>102</v>
      </c>
      <c r="F88" s="163">
        <f t="shared" si="1"/>
        <v>15.26</v>
      </c>
      <c r="G88" s="141"/>
      <c r="H88" s="140"/>
    </row>
    <row r="89" spans="1:8" s="110" customFormat="1" ht="15" x14ac:dyDescent="0.25">
      <c r="A89" s="142"/>
      <c r="B89" s="139" t="s">
        <v>429</v>
      </c>
      <c r="C89" s="163">
        <v>14.28</v>
      </c>
      <c r="D89" s="140">
        <v>1</v>
      </c>
      <c r="E89" s="141" t="s">
        <v>102</v>
      </c>
      <c r="F89" s="163">
        <f t="shared" si="1"/>
        <v>14.28</v>
      </c>
      <c r="G89" s="141"/>
      <c r="H89" s="140"/>
    </row>
    <row r="90" spans="1:8" s="110" customFormat="1" ht="15" x14ac:dyDescent="0.25">
      <c r="A90" s="142"/>
      <c r="B90" s="139" t="s">
        <v>430</v>
      </c>
      <c r="C90" s="163">
        <v>13.44</v>
      </c>
      <c r="D90" s="140">
        <v>1</v>
      </c>
      <c r="E90" s="141" t="s">
        <v>102</v>
      </c>
      <c r="F90" s="163">
        <f t="shared" si="1"/>
        <v>13.44</v>
      </c>
      <c r="G90" s="141"/>
      <c r="H90" s="140"/>
    </row>
    <row r="91" spans="1:8" s="110" customFormat="1" ht="15" x14ac:dyDescent="0.25">
      <c r="A91" s="142"/>
      <c r="B91" s="139" t="s">
        <v>431</v>
      </c>
      <c r="C91" s="163">
        <v>13.44</v>
      </c>
      <c r="D91" s="140">
        <v>1</v>
      </c>
      <c r="E91" s="141" t="s">
        <v>102</v>
      </c>
      <c r="F91" s="163">
        <f t="shared" si="1"/>
        <v>13.44</v>
      </c>
      <c r="G91" s="141"/>
      <c r="H91" s="140"/>
    </row>
    <row r="92" spans="1:8" s="110" customFormat="1" ht="15" x14ac:dyDescent="0.25">
      <c r="A92" s="142"/>
      <c r="B92" s="139" t="s">
        <v>432</v>
      </c>
      <c r="C92" s="163">
        <v>13.44</v>
      </c>
      <c r="D92" s="140">
        <v>1</v>
      </c>
      <c r="E92" s="141" t="s">
        <v>102</v>
      </c>
      <c r="F92" s="163">
        <f t="shared" si="1"/>
        <v>13.44</v>
      </c>
      <c r="G92" s="141"/>
      <c r="H92" s="140"/>
    </row>
    <row r="93" spans="1:8" s="110" customFormat="1" ht="15" x14ac:dyDescent="0.25">
      <c r="A93" s="142"/>
      <c r="B93" s="139" t="s">
        <v>433</v>
      </c>
      <c r="C93" s="163">
        <v>13.44</v>
      </c>
      <c r="D93" s="140">
        <v>1</v>
      </c>
      <c r="E93" s="141" t="s">
        <v>102</v>
      </c>
      <c r="F93" s="163">
        <f t="shared" si="1"/>
        <v>13.44</v>
      </c>
      <c r="G93" s="141"/>
      <c r="H93" s="140"/>
    </row>
    <row r="94" spans="1:8" s="110" customFormat="1" ht="15" x14ac:dyDescent="0.25">
      <c r="A94" s="142"/>
      <c r="B94" s="139" t="s">
        <v>434</v>
      </c>
      <c r="C94" s="163">
        <v>13.44</v>
      </c>
      <c r="D94" s="140">
        <v>1</v>
      </c>
      <c r="E94" s="141" t="s">
        <v>102</v>
      </c>
      <c r="F94" s="163">
        <f t="shared" si="1"/>
        <v>13.44</v>
      </c>
      <c r="G94" s="141"/>
      <c r="H94" s="140"/>
    </row>
    <row r="95" spans="1:8" s="110" customFormat="1" ht="15" x14ac:dyDescent="0.25">
      <c r="A95" s="142"/>
      <c r="B95" s="139" t="s">
        <v>435</v>
      </c>
      <c r="C95" s="163">
        <v>13.44</v>
      </c>
      <c r="D95" s="140">
        <v>1</v>
      </c>
      <c r="E95" s="141" t="s">
        <v>102</v>
      </c>
      <c r="F95" s="163">
        <f t="shared" si="1"/>
        <v>13.44</v>
      </c>
      <c r="G95" s="141"/>
      <c r="H95" s="140"/>
    </row>
    <row r="96" spans="1:8" s="110" customFormat="1" ht="15" x14ac:dyDescent="0.25">
      <c r="A96" s="142"/>
      <c r="B96" s="139" t="s">
        <v>436</v>
      </c>
      <c r="C96" s="163">
        <v>13.44</v>
      </c>
      <c r="D96" s="140">
        <v>1</v>
      </c>
      <c r="E96" s="141" t="s">
        <v>102</v>
      </c>
      <c r="F96" s="163">
        <f t="shared" si="1"/>
        <v>13.44</v>
      </c>
      <c r="G96" s="141"/>
      <c r="H96" s="140"/>
    </row>
    <row r="97" spans="1:9" s="110" customFormat="1" ht="15" x14ac:dyDescent="0.25">
      <c r="A97" s="142"/>
      <c r="B97" s="139" t="s">
        <v>437</v>
      </c>
      <c r="C97" s="163">
        <v>13.28</v>
      </c>
      <c r="D97" s="140">
        <v>1</v>
      </c>
      <c r="E97" s="141" t="s">
        <v>102</v>
      </c>
      <c r="F97" s="163">
        <f t="shared" si="1"/>
        <v>13.28</v>
      </c>
      <c r="G97" s="141"/>
      <c r="H97" s="140"/>
    </row>
    <row r="98" spans="1:9" s="110" customFormat="1" ht="15" x14ac:dyDescent="0.25">
      <c r="A98" s="142"/>
      <c r="B98" s="139" t="s">
        <v>438</v>
      </c>
      <c r="C98" s="163">
        <v>13.2</v>
      </c>
      <c r="D98" s="140">
        <v>1</v>
      </c>
      <c r="E98" s="141" t="s">
        <v>102</v>
      </c>
      <c r="F98" s="163">
        <f t="shared" si="1"/>
        <v>13.2</v>
      </c>
      <c r="G98" s="141"/>
      <c r="H98" s="140"/>
      <c r="I98" s="138"/>
    </row>
    <row r="99" spans="1:9" s="110" customFormat="1" ht="15" x14ac:dyDescent="0.25">
      <c r="A99" s="142"/>
      <c r="B99" s="139" t="s">
        <v>439</v>
      </c>
      <c r="C99" s="163">
        <v>6.19</v>
      </c>
      <c r="D99" s="140">
        <v>1</v>
      </c>
      <c r="E99" s="141" t="s">
        <v>102</v>
      </c>
      <c r="F99" s="163">
        <f t="shared" si="1"/>
        <v>6.19</v>
      </c>
      <c r="G99" s="141"/>
      <c r="H99" s="140"/>
      <c r="I99" s="138"/>
    </row>
    <row r="100" spans="1:9" s="110" customFormat="1" ht="15" x14ac:dyDescent="0.25">
      <c r="A100" s="142"/>
      <c r="B100" s="139" t="s">
        <v>440</v>
      </c>
      <c r="C100" s="163">
        <v>14.01</v>
      </c>
      <c r="D100" s="140">
        <v>1</v>
      </c>
      <c r="E100" s="141" t="s">
        <v>102</v>
      </c>
      <c r="F100" s="163">
        <f t="shared" si="1"/>
        <v>14.01</v>
      </c>
      <c r="G100" s="141"/>
      <c r="H100" s="140"/>
      <c r="I100" s="138"/>
    </row>
    <row r="101" spans="1:9" s="110" customFormat="1" ht="15" x14ac:dyDescent="0.25">
      <c r="A101" s="142"/>
      <c r="B101" s="139" t="s">
        <v>441</v>
      </c>
      <c r="C101" s="163">
        <v>13.7</v>
      </c>
      <c r="D101" s="140">
        <v>1</v>
      </c>
      <c r="E101" s="141" t="s">
        <v>102</v>
      </c>
      <c r="F101" s="163">
        <f t="shared" si="1"/>
        <v>13.7</v>
      </c>
      <c r="G101" s="141"/>
      <c r="H101" s="140"/>
      <c r="I101" s="138"/>
    </row>
    <row r="102" spans="1:9" s="110" customFormat="1" ht="15" x14ac:dyDescent="0.25">
      <c r="A102" s="142"/>
      <c r="B102" s="139" t="s">
        <v>442</v>
      </c>
      <c r="C102" s="163">
        <v>12.75</v>
      </c>
      <c r="D102" s="140">
        <v>1</v>
      </c>
      <c r="E102" s="141" t="s">
        <v>102</v>
      </c>
      <c r="F102" s="163">
        <f t="shared" si="1"/>
        <v>12.75</v>
      </c>
      <c r="G102" s="141"/>
      <c r="H102" s="140"/>
    </row>
    <row r="103" spans="1:9" s="110" customFormat="1" ht="15" x14ac:dyDescent="0.25">
      <c r="A103" s="142"/>
      <c r="B103" s="139" t="s">
        <v>443</v>
      </c>
      <c r="C103" s="163">
        <v>13.2</v>
      </c>
      <c r="D103" s="140">
        <v>1</v>
      </c>
      <c r="E103" s="141" t="s">
        <v>102</v>
      </c>
      <c r="F103" s="163">
        <f t="shared" si="1"/>
        <v>13.2</v>
      </c>
      <c r="G103" s="141"/>
      <c r="H103" s="140"/>
    </row>
    <row r="104" spans="1:9" s="110" customFormat="1" ht="15" x14ac:dyDescent="0.25">
      <c r="A104" s="142"/>
      <c r="B104" s="139" t="s">
        <v>444</v>
      </c>
      <c r="C104" s="163">
        <v>17.73</v>
      </c>
      <c r="D104" s="140">
        <v>1</v>
      </c>
      <c r="E104" s="141" t="s">
        <v>102</v>
      </c>
      <c r="F104" s="163">
        <f t="shared" si="1"/>
        <v>17.73</v>
      </c>
      <c r="G104" s="141"/>
      <c r="H104" s="140"/>
    </row>
    <row r="105" spans="1:9" s="110" customFormat="1" ht="15" x14ac:dyDescent="0.25">
      <c r="A105" s="142"/>
      <c r="B105" s="139" t="s">
        <v>445</v>
      </c>
      <c r="C105" s="163">
        <v>44.11</v>
      </c>
      <c r="D105" s="140">
        <v>1</v>
      </c>
      <c r="E105" s="141" t="s">
        <v>102</v>
      </c>
      <c r="F105" s="163">
        <f t="shared" si="1"/>
        <v>44.11</v>
      </c>
      <c r="G105" s="141"/>
      <c r="H105" s="140"/>
    </row>
    <row r="106" spans="1:9" s="110" customFormat="1" ht="15" x14ac:dyDescent="0.25">
      <c r="A106" s="142"/>
      <c r="B106" s="139" t="s">
        <v>446</v>
      </c>
      <c r="C106" s="163">
        <v>79</v>
      </c>
      <c r="D106" s="140">
        <v>1</v>
      </c>
      <c r="E106" s="141" t="s">
        <v>102</v>
      </c>
      <c r="F106" s="163">
        <f t="shared" si="1"/>
        <v>79</v>
      </c>
      <c r="G106" s="141"/>
      <c r="H106" s="140"/>
    </row>
    <row r="107" spans="1:9" s="110" customFormat="1" ht="15" x14ac:dyDescent="0.25">
      <c r="A107" s="142"/>
      <c r="B107" s="139" t="s">
        <v>447</v>
      </c>
      <c r="C107" s="163">
        <v>43.6</v>
      </c>
      <c r="D107" s="140">
        <v>1</v>
      </c>
      <c r="E107" s="141" t="s">
        <v>102</v>
      </c>
      <c r="F107" s="163">
        <f t="shared" si="1"/>
        <v>43.6</v>
      </c>
      <c r="G107" s="141"/>
      <c r="H107" s="140"/>
    </row>
    <row r="108" spans="1:9" s="110" customFormat="1" ht="15" x14ac:dyDescent="0.25">
      <c r="A108" s="142"/>
      <c r="B108" s="139" t="s">
        <v>448</v>
      </c>
      <c r="C108" s="163">
        <v>21</v>
      </c>
      <c r="D108" s="140">
        <v>3</v>
      </c>
      <c r="E108" s="141" t="s">
        <v>102</v>
      </c>
      <c r="F108" s="163">
        <f t="shared" si="1"/>
        <v>21</v>
      </c>
      <c r="G108" s="141"/>
      <c r="H108" s="140"/>
    </row>
    <row r="109" spans="1:9" s="170" customFormat="1" ht="12.75" customHeight="1" x14ac:dyDescent="0.25">
      <c r="A109" s="168"/>
      <c r="B109" s="169"/>
      <c r="H109" s="168"/>
      <c r="I109" s="110"/>
    </row>
    <row r="110" spans="1:9" s="173" customFormat="1" ht="15" x14ac:dyDescent="0.25">
      <c r="A110" s="171" t="s">
        <v>449</v>
      </c>
      <c r="B110" s="172"/>
      <c r="C110" s="97">
        <f>SUM(C112:C227)</f>
        <v>3451</v>
      </c>
      <c r="D110" s="172"/>
      <c r="E110" s="172"/>
      <c r="F110" s="172"/>
      <c r="G110" s="172"/>
      <c r="H110" s="171"/>
      <c r="I110" s="110"/>
    </row>
    <row r="111" spans="1:9" s="110" customFormat="1" ht="15" x14ac:dyDescent="0.25">
      <c r="A111" s="146" t="s">
        <v>362</v>
      </c>
      <c r="B111" s="156"/>
      <c r="C111" s="167"/>
      <c r="D111" s="132"/>
      <c r="E111" s="132"/>
      <c r="F111" s="157">
        <f>SUM(F112:F227)</f>
        <v>833</v>
      </c>
      <c r="G111" s="131">
        <f>SUM(G112:G227)</f>
        <v>2618</v>
      </c>
      <c r="H111" s="133">
        <f>SUM(H113:H146)</f>
        <v>0</v>
      </c>
    </row>
    <row r="112" spans="1:9" s="138" customFormat="1" ht="15" x14ac:dyDescent="0.25">
      <c r="A112" s="147"/>
      <c r="B112" s="134" t="s">
        <v>450</v>
      </c>
      <c r="C112" s="159">
        <v>54</v>
      </c>
      <c r="D112" s="135">
        <v>1</v>
      </c>
      <c r="E112" s="136" t="s">
        <v>102</v>
      </c>
      <c r="F112" s="159">
        <f>C112</f>
        <v>54</v>
      </c>
      <c r="G112" s="136"/>
      <c r="H112" s="137"/>
      <c r="I112" s="110"/>
    </row>
    <row r="113" spans="1:11" s="138" customFormat="1" ht="12.75" customHeight="1" x14ac:dyDescent="0.25">
      <c r="A113" s="147"/>
      <c r="B113" s="148" t="s">
        <v>451</v>
      </c>
      <c r="C113" s="161">
        <v>140</v>
      </c>
      <c r="D113" s="137">
        <v>1</v>
      </c>
      <c r="E113" s="149" t="s">
        <v>414</v>
      </c>
      <c r="F113" s="137"/>
      <c r="G113" s="164">
        <f>C113</f>
        <v>140</v>
      </c>
      <c r="H113" s="137"/>
      <c r="I113" s="110"/>
    </row>
    <row r="114" spans="1:11" s="138" customFormat="1" ht="12.75" customHeight="1" x14ac:dyDescent="0.25">
      <c r="A114" s="147"/>
      <c r="B114" s="148" t="s">
        <v>452</v>
      </c>
      <c r="C114" s="161">
        <v>12</v>
      </c>
      <c r="D114" s="211">
        <v>5</v>
      </c>
      <c r="E114" s="149" t="s">
        <v>453</v>
      </c>
      <c r="F114" s="161">
        <f>C114</f>
        <v>12</v>
      </c>
      <c r="G114" s="164"/>
      <c r="H114" s="137"/>
      <c r="I114" s="110"/>
      <c r="J114" s="110"/>
      <c r="K114" s="110"/>
    </row>
    <row r="115" spans="1:11" s="110" customFormat="1" ht="12.75" customHeight="1" x14ac:dyDescent="0.25">
      <c r="A115" s="142"/>
      <c r="B115" s="139" t="s">
        <v>454</v>
      </c>
      <c r="C115" s="163">
        <v>10</v>
      </c>
      <c r="D115" s="140">
        <v>1</v>
      </c>
      <c r="E115" s="140" t="s">
        <v>414</v>
      </c>
      <c r="F115" s="140"/>
      <c r="G115" s="174">
        <f t="shared" ref="G115:G141" si="2">C115</f>
        <v>10</v>
      </c>
      <c r="H115" s="140"/>
    </row>
    <row r="116" spans="1:11" s="110" customFormat="1" ht="12.75" customHeight="1" x14ac:dyDescent="0.25">
      <c r="A116" s="142"/>
      <c r="B116" s="139" t="s">
        <v>455</v>
      </c>
      <c r="C116" s="163">
        <v>11</v>
      </c>
      <c r="D116" s="140">
        <v>1</v>
      </c>
      <c r="E116" s="140" t="s">
        <v>414</v>
      </c>
      <c r="F116" s="140"/>
      <c r="G116" s="174">
        <f t="shared" si="2"/>
        <v>11</v>
      </c>
      <c r="H116" s="140"/>
    </row>
    <row r="117" spans="1:11" s="110" customFormat="1" ht="12.75" customHeight="1" x14ac:dyDescent="0.25">
      <c r="A117" s="142"/>
      <c r="B117" s="139" t="s">
        <v>456</v>
      </c>
      <c r="C117" s="163">
        <v>12</v>
      </c>
      <c r="D117" s="140">
        <v>1</v>
      </c>
      <c r="E117" s="140" t="s">
        <v>414</v>
      </c>
      <c r="F117" s="140"/>
      <c r="G117" s="174">
        <f t="shared" si="2"/>
        <v>12</v>
      </c>
      <c r="H117" s="140"/>
    </row>
    <row r="118" spans="1:11" s="110" customFormat="1" ht="12.75" customHeight="1" x14ac:dyDescent="0.25">
      <c r="A118" s="142"/>
      <c r="B118" s="139" t="s">
        <v>457</v>
      </c>
      <c r="C118" s="163">
        <v>11</v>
      </c>
      <c r="D118" s="140">
        <v>1</v>
      </c>
      <c r="E118" s="140" t="s">
        <v>414</v>
      </c>
      <c r="F118" s="140"/>
      <c r="G118" s="174">
        <f t="shared" si="2"/>
        <v>11</v>
      </c>
      <c r="H118" s="140"/>
    </row>
    <row r="119" spans="1:11" s="110" customFormat="1" ht="12.75" customHeight="1" x14ac:dyDescent="0.25">
      <c r="A119" s="142"/>
      <c r="B119" s="139" t="s">
        <v>458</v>
      </c>
      <c r="C119" s="163">
        <v>11</v>
      </c>
      <c r="D119" s="140">
        <v>1</v>
      </c>
      <c r="E119" s="140" t="s">
        <v>414</v>
      </c>
      <c r="F119" s="140"/>
      <c r="G119" s="174">
        <f t="shared" si="2"/>
        <v>11</v>
      </c>
      <c r="H119" s="140"/>
    </row>
    <row r="120" spans="1:11" s="110" customFormat="1" ht="12.75" customHeight="1" x14ac:dyDescent="0.25">
      <c r="A120" s="142"/>
      <c r="B120" s="139" t="s">
        <v>459</v>
      </c>
      <c r="C120" s="163">
        <v>11</v>
      </c>
      <c r="D120" s="140">
        <v>1</v>
      </c>
      <c r="E120" s="140" t="s">
        <v>414</v>
      </c>
      <c r="F120" s="140"/>
      <c r="G120" s="174">
        <f t="shared" si="2"/>
        <v>11</v>
      </c>
      <c r="H120" s="140"/>
    </row>
    <row r="121" spans="1:11" s="110" customFormat="1" ht="12.75" customHeight="1" x14ac:dyDescent="0.25">
      <c r="A121" s="142"/>
      <c r="B121" s="139" t="s">
        <v>460</v>
      </c>
      <c r="C121" s="163">
        <v>14</v>
      </c>
      <c r="D121" s="140">
        <v>1</v>
      </c>
      <c r="E121" s="140" t="s">
        <v>414</v>
      </c>
      <c r="F121" s="140"/>
      <c r="G121" s="174">
        <f t="shared" si="2"/>
        <v>14</v>
      </c>
      <c r="H121" s="140"/>
    </row>
    <row r="122" spans="1:11" s="110" customFormat="1" ht="12.75" customHeight="1" x14ac:dyDescent="0.25">
      <c r="A122" s="142"/>
      <c r="B122" s="139" t="s">
        <v>461</v>
      </c>
      <c r="C122" s="163">
        <v>11</v>
      </c>
      <c r="D122" s="140">
        <v>1</v>
      </c>
      <c r="E122" s="140" t="s">
        <v>414</v>
      </c>
      <c r="F122" s="140"/>
      <c r="G122" s="174">
        <f t="shared" si="2"/>
        <v>11</v>
      </c>
      <c r="H122" s="140"/>
    </row>
    <row r="123" spans="1:11" s="110" customFormat="1" ht="12.75" customHeight="1" x14ac:dyDescent="0.25">
      <c r="A123" s="142"/>
      <c r="B123" s="139" t="s">
        <v>462</v>
      </c>
      <c r="C123" s="163">
        <v>11</v>
      </c>
      <c r="D123" s="140">
        <v>1</v>
      </c>
      <c r="E123" s="140" t="s">
        <v>414</v>
      </c>
      <c r="F123" s="140"/>
      <c r="G123" s="174">
        <f t="shared" si="2"/>
        <v>11</v>
      </c>
      <c r="H123" s="140"/>
    </row>
    <row r="124" spans="1:11" s="110" customFormat="1" ht="12.75" customHeight="1" x14ac:dyDescent="0.25">
      <c r="A124" s="142"/>
      <c r="B124" s="139" t="s">
        <v>463</v>
      </c>
      <c r="C124" s="163">
        <v>11</v>
      </c>
      <c r="D124" s="140">
        <v>1</v>
      </c>
      <c r="E124" s="140" t="s">
        <v>414</v>
      </c>
      <c r="F124" s="140"/>
      <c r="G124" s="174">
        <f t="shared" si="2"/>
        <v>11</v>
      </c>
      <c r="H124" s="140"/>
    </row>
    <row r="125" spans="1:11" s="110" customFormat="1" ht="12.75" customHeight="1" x14ac:dyDescent="0.25">
      <c r="A125" s="142"/>
      <c r="B125" s="139" t="s">
        <v>464</v>
      </c>
      <c r="C125" s="163">
        <v>12</v>
      </c>
      <c r="D125" s="140">
        <v>1</v>
      </c>
      <c r="E125" s="140" t="s">
        <v>414</v>
      </c>
      <c r="F125" s="140"/>
      <c r="G125" s="174">
        <f t="shared" si="2"/>
        <v>12</v>
      </c>
      <c r="H125" s="140"/>
    </row>
    <row r="126" spans="1:11" s="110" customFormat="1" ht="12.75" customHeight="1" x14ac:dyDescent="0.25">
      <c r="A126" s="142"/>
      <c r="B126" s="139" t="s">
        <v>465</v>
      </c>
      <c r="C126" s="163">
        <v>54</v>
      </c>
      <c r="D126" s="140">
        <v>1</v>
      </c>
      <c r="E126" s="140" t="s">
        <v>414</v>
      </c>
      <c r="F126" s="140"/>
      <c r="G126" s="174">
        <f t="shared" si="2"/>
        <v>54</v>
      </c>
      <c r="H126" s="140"/>
    </row>
    <row r="127" spans="1:11" s="110" customFormat="1" ht="12.75" customHeight="1" x14ac:dyDescent="0.25">
      <c r="A127" s="142"/>
      <c r="B127" s="139" t="s">
        <v>466</v>
      </c>
      <c r="C127" s="163">
        <v>32</v>
      </c>
      <c r="D127" s="140">
        <v>1</v>
      </c>
      <c r="E127" s="140" t="s">
        <v>414</v>
      </c>
      <c r="F127" s="140"/>
      <c r="G127" s="174">
        <f t="shared" si="2"/>
        <v>32</v>
      </c>
      <c r="H127" s="140"/>
    </row>
    <row r="128" spans="1:11" s="110" customFormat="1" ht="12.75" customHeight="1" x14ac:dyDescent="0.25">
      <c r="A128" s="142"/>
      <c r="B128" s="139" t="s">
        <v>467</v>
      </c>
      <c r="C128" s="163">
        <v>11</v>
      </c>
      <c r="D128" s="140">
        <v>1</v>
      </c>
      <c r="E128" s="140" t="s">
        <v>414</v>
      </c>
      <c r="F128" s="140"/>
      <c r="G128" s="174">
        <f t="shared" si="2"/>
        <v>11</v>
      </c>
      <c r="H128" s="140"/>
    </row>
    <row r="129" spans="1:11" s="110" customFormat="1" ht="12.75" customHeight="1" x14ac:dyDescent="0.25">
      <c r="A129" s="142"/>
      <c r="B129" s="139" t="s">
        <v>468</v>
      </c>
      <c r="C129" s="163">
        <v>11</v>
      </c>
      <c r="D129" s="140">
        <v>1</v>
      </c>
      <c r="E129" s="140" t="s">
        <v>414</v>
      </c>
      <c r="F129" s="140"/>
      <c r="G129" s="174">
        <f t="shared" si="2"/>
        <v>11</v>
      </c>
      <c r="H129" s="140"/>
    </row>
    <row r="130" spans="1:11" s="110" customFormat="1" ht="12.75" customHeight="1" x14ac:dyDescent="0.25">
      <c r="A130" s="142"/>
      <c r="B130" s="139" t="s">
        <v>469</v>
      </c>
      <c r="C130" s="163">
        <v>11</v>
      </c>
      <c r="D130" s="140">
        <v>1</v>
      </c>
      <c r="E130" s="140" t="s">
        <v>414</v>
      </c>
      <c r="F130" s="140"/>
      <c r="G130" s="174">
        <f t="shared" si="2"/>
        <v>11</v>
      </c>
      <c r="H130" s="140"/>
    </row>
    <row r="131" spans="1:11" s="110" customFormat="1" ht="12.75" customHeight="1" x14ac:dyDescent="0.25">
      <c r="A131" s="142"/>
      <c r="B131" s="139" t="s">
        <v>470</v>
      </c>
      <c r="C131" s="163">
        <v>11</v>
      </c>
      <c r="D131" s="140">
        <v>1</v>
      </c>
      <c r="E131" s="140" t="s">
        <v>414</v>
      </c>
      <c r="F131" s="140"/>
      <c r="G131" s="174">
        <f t="shared" si="2"/>
        <v>11</v>
      </c>
      <c r="H131" s="140"/>
    </row>
    <row r="132" spans="1:11" s="110" customFormat="1" ht="12.75" customHeight="1" x14ac:dyDescent="0.25">
      <c r="A132" s="142"/>
      <c r="B132" s="139" t="s">
        <v>471</v>
      </c>
      <c r="C132" s="163">
        <v>11</v>
      </c>
      <c r="D132" s="140">
        <v>1</v>
      </c>
      <c r="E132" s="140" t="s">
        <v>414</v>
      </c>
      <c r="F132" s="140"/>
      <c r="G132" s="174">
        <f t="shared" si="2"/>
        <v>11</v>
      </c>
      <c r="H132" s="140"/>
    </row>
    <row r="133" spans="1:11" s="110" customFormat="1" ht="12.75" customHeight="1" x14ac:dyDescent="0.25">
      <c r="A133" s="142"/>
      <c r="B133" s="139" t="s">
        <v>472</v>
      </c>
      <c r="C133" s="163">
        <v>10</v>
      </c>
      <c r="D133" s="140">
        <v>1</v>
      </c>
      <c r="E133" s="140" t="s">
        <v>414</v>
      </c>
      <c r="F133" s="140"/>
      <c r="G133" s="174">
        <f t="shared" si="2"/>
        <v>10</v>
      </c>
      <c r="H133" s="140"/>
    </row>
    <row r="134" spans="1:11" s="110" customFormat="1" ht="12.75" customHeight="1" x14ac:dyDescent="0.25">
      <c r="A134" s="142"/>
      <c r="B134" s="139" t="s">
        <v>473</v>
      </c>
      <c r="C134" s="163">
        <v>11</v>
      </c>
      <c r="D134" s="140">
        <v>1</v>
      </c>
      <c r="E134" s="140" t="s">
        <v>414</v>
      </c>
      <c r="F134" s="140"/>
      <c r="G134" s="174">
        <f t="shared" si="2"/>
        <v>11</v>
      </c>
      <c r="H134" s="140"/>
    </row>
    <row r="135" spans="1:11" s="110" customFormat="1" ht="12.75" customHeight="1" x14ac:dyDescent="0.25">
      <c r="A135" s="142"/>
      <c r="B135" s="139" t="s">
        <v>474</v>
      </c>
      <c r="C135" s="163">
        <v>12</v>
      </c>
      <c r="D135" s="140">
        <v>1</v>
      </c>
      <c r="E135" s="140" t="s">
        <v>414</v>
      </c>
      <c r="F135" s="140"/>
      <c r="G135" s="174">
        <f t="shared" si="2"/>
        <v>12</v>
      </c>
      <c r="H135" s="140"/>
    </row>
    <row r="136" spans="1:11" s="110" customFormat="1" ht="12.75" customHeight="1" x14ac:dyDescent="0.25">
      <c r="A136" s="142"/>
      <c r="B136" s="139" t="s">
        <v>475</v>
      </c>
      <c r="C136" s="163">
        <v>18</v>
      </c>
      <c r="D136" s="140">
        <v>1</v>
      </c>
      <c r="E136" s="140" t="s">
        <v>414</v>
      </c>
      <c r="F136" s="140"/>
      <c r="G136" s="174">
        <f t="shared" si="2"/>
        <v>18</v>
      </c>
      <c r="H136" s="140"/>
      <c r="I136" s="138"/>
      <c r="J136" s="138"/>
      <c r="K136" s="138"/>
    </row>
    <row r="137" spans="1:11" s="110" customFormat="1" ht="12.75" customHeight="1" x14ac:dyDescent="0.25">
      <c r="A137" s="142"/>
      <c r="B137" s="139" t="s">
        <v>476</v>
      </c>
      <c r="C137" s="163">
        <v>12</v>
      </c>
      <c r="D137" s="140">
        <v>1</v>
      </c>
      <c r="E137" s="140" t="s">
        <v>414</v>
      </c>
      <c r="F137" s="140"/>
      <c r="G137" s="174">
        <f t="shared" si="2"/>
        <v>12</v>
      </c>
      <c r="H137" s="140"/>
    </row>
    <row r="138" spans="1:11" s="110" customFormat="1" ht="12.75" customHeight="1" x14ac:dyDescent="0.25">
      <c r="A138" s="142"/>
      <c r="B138" s="139" t="s">
        <v>477</v>
      </c>
      <c r="C138" s="163">
        <v>31</v>
      </c>
      <c r="D138" s="140">
        <v>1</v>
      </c>
      <c r="E138" s="140" t="s">
        <v>414</v>
      </c>
      <c r="F138" s="140"/>
      <c r="G138" s="174">
        <f t="shared" si="2"/>
        <v>31</v>
      </c>
      <c r="H138" s="140"/>
    </row>
    <row r="139" spans="1:11" s="110" customFormat="1" ht="12.75" customHeight="1" x14ac:dyDescent="0.25">
      <c r="A139" s="142"/>
      <c r="B139" s="139" t="s">
        <v>478</v>
      </c>
      <c r="C139" s="163">
        <v>10</v>
      </c>
      <c r="D139" s="140">
        <v>3</v>
      </c>
      <c r="E139" s="140" t="s">
        <v>414</v>
      </c>
      <c r="F139" s="140"/>
      <c r="G139" s="174">
        <f t="shared" si="2"/>
        <v>10</v>
      </c>
      <c r="H139" s="140"/>
    </row>
    <row r="140" spans="1:11" s="110" customFormat="1" ht="12.75" customHeight="1" x14ac:dyDescent="0.25">
      <c r="A140" s="142"/>
      <c r="B140" s="139" t="s">
        <v>479</v>
      </c>
      <c r="C140" s="163">
        <v>18</v>
      </c>
      <c r="D140" s="140">
        <v>1</v>
      </c>
      <c r="E140" s="140" t="s">
        <v>414</v>
      </c>
      <c r="F140" s="140"/>
      <c r="G140" s="174">
        <f t="shared" si="2"/>
        <v>18</v>
      </c>
      <c r="H140" s="140"/>
    </row>
    <row r="141" spans="1:11" s="110" customFormat="1" ht="12.75" customHeight="1" x14ac:dyDescent="0.25">
      <c r="A141" s="142"/>
      <c r="B141" s="139" t="s">
        <v>480</v>
      </c>
      <c r="C141" s="163">
        <v>19</v>
      </c>
      <c r="D141" s="140">
        <v>1</v>
      </c>
      <c r="E141" s="140" t="s">
        <v>414</v>
      </c>
      <c r="F141" s="140"/>
      <c r="G141" s="174">
        <f t="shared" si="2"/>
        <v>19</v>
      </c>
      <c r="H141" s="140"/>
    </row>
    <row r="142" spans="1:11" s="110" customFormat="1" ht="12.75" customHeight="1" x14ac:dyDescent="0.25">
      <c r="A142" s="142"/>
      <c r="B142" s="139" t="s">
        <v>481</v>
      </c>
      <c r="C142" s="163">
        <v>10</v>
      </c>
      <c r="D142" s="140">
        <v>4</v>
      </c>
      <c r="E142" s="140" t="s">
        <v>13</v>
      </c>
      <c r="F142" s="163">
        <f>C142</f>
        <v>10</v>
      </c>
      <c r="G142" s="174"/>
      <c r="H142" s="140"/>
    </row>
    <row r="143" spans="1:11" s="110" customFormat="1" ht="12.75" customHeight="1" x14ac:dyDescent="0.25">
      <c r="A143" s="142"/>
      <c r="B143" s="139" t="s">
        <v>482</v>
      </c>
      <c r="C143" s="163">
        <v>9</v>
      </c>
      <c r="D143" s="137">
        <v>4</v>
      </c>
      <c r="E143" s="140" t="s">
        <v>13</v>
      </c>
      <c r="F143" s="140">
        <v>9</v>
      </c>
      <c r="G143" s="174"/>
      <c r="H143" s="140"/>
    </row>
    <row r="144" spans="1:11" s="110" customFormat="1" ht="12.75" customHeight="1" x14ac:dyDescent="0.25">
      <c r="A144" s="142"/>
      <c r="B144" s="139" t="s">
        <v>483</v>
      </c>
      <c r="C144" s="163">
        <v>4</v>
      </c>
      <c r="D144" s="137">
        <v>1</v>
      </c>
      <c r="E144" s="140" t="s">
        <v>414</v>
      </c>
      <c r="F144" s="140"/>
      <c r="G144" s="174">
        <f>C144</f>
        <v>4</v>
      </c>
      <c r="H144" s="140"/>
    </row>
    <row r="145" spans="1:11" s="110" customFormat="1" ht="12.75" customHeight="1" x14ac:dyDescent="0.25">
      <c r="A145" s="142"/>
      <c r="B145" s="139" t="s">
        <v>484</v>
      </c>
      <c r="C145" s="163">
        <v>7</v>
      </c>
      <c r="D145" s="137">
        <v>1</v>
      </c>
      <c r="E145" s="140" t="s">
        <v>414</v>
      </c>
      <c r="F145" s="140"/>
      <c r="G145" s="174">
        <f>C145</f>
        <v>7</v>
      </c>
      <c r="H145" s="140"/>
    </row>
    <row r="146" spans="1:11" s="110" customFormat="1" ht="12.75" customHeight="1" x14ac:dyDescent="0.25">
      <c r="A146" s="142"/>
      <c r="B146" s="139" t="s">
        <v>485</v>
      </c>
      <c r="C146" s="163">
        <v>38</v>
      </c>
      <c r="D146" s="137">
        <v>1</v>
      </c>
      <c r="E146" s="149" t="s">
        <v>102</v>
      </c>
      <c r="F146" s="140">
        <v>38</v>
      </c>
      <c r="G146" s="141"/>
      <c r="H146" s="140"/>
    </row>
    <row r="147" spans="1:11" s="138" customFormat="1" ht="12.75" customHeight="1" x14ac:dyDescent="0.25">
      <c r="A147" s="147"/>
      <c r="B147" s="134" t="s">
        <v>486</v>
      </c>
      <c r="C147" s="161">
        <v>30</v>
      </c>
      <c r="D147" s="137">
        <v>1</v>
      </c>
      <c r="E147" s="149" t="s">
        <v>102</v>
      </c>
      <c r="F147" s="161">
        <f>C147</f>
        <v>30</v>
      </c>
      <c r="G147" s="149"/>
      <c r="H147" s="137"/>
      <c r="I147" s="110"/>
      <c r="J147" s="110"/>
      <c r="K147" s="110"/>
    </row>
    <row r="148" spans="1:11" s="110" customFormat="1" ht="12.75" customHeight="1" x14ac:dyDescent="0.25">
      <c r="A148" s="142"/>
      <c r="B148" s="139" t="s">
        <v>451</v>
      </c>
      <c r="C148" s="163">
        <v>144</v>
      </c>
      <c r="D148" s="140">
        <v>1</v>
      </c>
      <c r="E148" s="141" t="s">
        <v>414</v>
      </c>
      <c r="F148" s="140"/>
      <c r="G148" s="174">
        <f t="shared" ref="G148:G181" si="3">C148</f>
        <v>144</v>
      </c>
      <c r="H148" s="140"/>
    </row>
    <row r="149" spans="1:11" s="110" customFormat="1" ht="12.75" customHeight="1" x14ac:dyDescent="0.25">
      <c r="A149" s="142" t="s">
        <v>373</v>
      </c>
      <c r="B149" s="139" t="s">
        <v>487</v>
      </c>
      <c r="C149" s="163">
        <v>53</v>
      </c>
      <c r="D149" s="140">
        <v>1</v>
      </c>
      <c r="E149" s="141" t="s">
        <v>414</v>
      </c>
      <c r="F149" s="140"/>
      <c r="G149" s="174">
        <f t="shared" si="3"/>
        <v>53</v>
      </c>
      <c r="H149" s="140"/>
    </row>
    <row r="150" spans="1:11" s="110" customFormat="1" ht="12.75" customHeight="1" x14ac:dyDescent="0.25">
      <c r="A150" s="142"/>
      <c r="B150" s="139" t="s">
        <v>488</v>
      </c>
      <c r="C150" s="163">
        <v>10</v>
      </c>
      <c r="D150" s="140">
        <v>1</v>
      </c>
      <c r="E150" s="141" t="s">
        <v>414</v>
      </c>
      <c r="F150" s="140"/>
      <c r="G150" s="174">
        <f t="shared" si="3"/>
        <v>10</v>
      </c>
      <c r="H150" s="140"/>
    </row>
    <row r="151" spans="1:11" s="110" customFormat="1" ht="12.75" customHeight="1" x14ac:dyDescent="0.25">
      <c r="A151" s="142"/>
      <c r="B151" s="139" t="s">
        <v>489</v>
      </c>
      <c r="C151" s="163">
        <v>11</v>
      </c>
      <c r="D151" s="140">
        <v>1</v>
      </c>
      <c r="E151" s="141" t="s">
        <v>414</v>
      </c>
      <c r="F151" s="140"/>
      <c r="G151" s="174">
        <f t="shared" si="3"/>
        <v>11</v>
      </c>
      <c r="H151" s="140"/>
    </row>
    <row r="152" spans="1:11" s="110" customFormat="1" ht="12.75" customHeight="1" x14ac:dyDescent="0.25">
      <c r="A152" s="142"/>
      <c r="B152" s="139" t="s">
        <v>490</v>
      </c>
      <c r="C152" s="163">
        <v>12</v>
      </c>
      <c r="D152" s="140">
        <v>1</v>
      </c>
      <c r="E152" s="141" t="s">
        <v>414</v>
      </c>
      <c r="F152" s="140"/>
      <c r="G152" s="174">
        <f t="shared" si="3"/>
        <v>12</v>
      </c>
      <c r="H152" s="140"/>
    </row>
    <row r="153" spans="1:11" s="110" customFormat="1" ht="12.75" customHeight="1" x14ac:dyDescent="0.25">
      <c r="A153" s="142"/>
      <c r="B153" s="139" t="s">
        <v>491</v>
      </c>
      <c r="C153" s="163">
        <v>11</v>
      </c>
      <c r="D153" s="140">
        <v>1</v>
      </c>
      <c r="E153" s="141" t="s">
        <v>414</v>
      </c>
      <c r="F153" s="140"/>
      <c r="G153" s="174">
        <f t="shared" si="3"/>
        <v>11</v>
      </c>
      <c r="H153" s="140"/>
    </row>
    <row r="154" spans="1:11" s="110" customFormat="1" ht="12.75" customHeight="1" x14ac:dyDescent="0.25">
      <c r="A154" s="142"/>
      <c r="B154" s="139" t="s">
        <v>492</v>
      </c>
      <c r="C154" s="163">
        <v>11</v>
      </c>
      <c r="D154" s="140">
        <v>1</v>
      </c>
      <c r="E154" s="141" t="s">
        <v>414</v>
      </c>
      <c r="F154" s="140"/>
      <c r="G154" s="174">
        <f t="shared" si="3"/>
        <v>11</v>
      </c>
      <c r="H154" s="140"/>
    </row>
    <row r="155" spans="1:11" s="110" customFormat="1" ht="12.75" customHeight="1" x14ac:dyDescent="0.25">
      <c r="A155" s="142"/>
      <c r="B155" s="139" t="s">
        <v>493</v>
      </c>
      <c r="C155" s="163">
        <v>11</v>
      </c>
      <c r="D155" s="140">
        <v>1</v>
      </c>
      <c r="E155" s="141" t="s">
        <v>414</v>
      </c>
      <c r="F155" s="140"/>
      <c r="G155" s="174">
        <f t="shared" si="3"/>
        <v>11</v>
      </c>
      <c r="H155" s="140"/>
    </row>
    <row r="156" spans="1:11" s="110" customFormat="1" ht="12.75" customHeight="1" x14ac:dyDescent="0.25">
      <c r="A156" s="142"/>
      <c r="B156" s="139" t="s">
        <v>494</v>
      </c>
      <c r="C156" s="163">
        <v>10</v>
      </c>
      <c r="D156" s="140">
        <v>1</v>
      </c>
      <c r="E156" s="141" t="s">
        <v>414</v>
      </c>
      <c r="F156" s="140"/>
      <c r="G156" s="174">
        <f t="shared" si="3"/>
        <v>10</v>
      </c>
      <c r="H156" s="140"/>
    </row>
    <row r="157" spans="1:11" s="110" customFormat="1" ht="12.75" customHeight="1" x14ac:dyDescent="0.25">
      <c r="A157" s="142"/>
      <c r="B157" s="139" t="s">
        <v>495</v>
      </c>
      <c r="C157" s="163">
        <v>11</v>
      </c>
      <c r="D157" s="140">
        <v>1</v>
      </c>
      <c r="E157" s="141" t="s">
        <v>414</v>
      </c>
      <c r="F157" s="140"/>
      <c r="G157" s="174">
        <f t="shared" si="3"/>
        <v>11</v>
      </c>
      <c r="H157" s="140"/>
    </row>
    <row r="158" spans="1:11" s="110" customFormat="1" ht="12.75" customHeight="1" x14ac:dyDescent="0.25">
      <c r="A158" s="142"/>
      <c r="B158" s="139" t="s">
        <v>496</v>
      </c>
      <c r="C158" s="163">
        <v>10</v>
      </c>
      <c r="D158" s="140">
        <v>1</v>
      </c>
      <c r="E158" s="141" t="s">
        <v>414</v>
      </c>
      <c r="F158" s="140"/>
      <c r="G158" s="174">
        <f t="shared" si="3"/>
        <v>10</v>
      </c>
      <c r="H158" s="140"/>
    </row>
    <row r="159" spans="1:11" s="110" customFormat="1" ht="12.75" customHeight="1" x14ac:dyDescent="0.25">
      <c r="A159" s="142"/>
      <c r="B159" s="139" t="s">
        <v>497</v>
      </c>
      <c r="C159" s="163">
        <v>11</v>
      </c>
      <c r="D159" s="140">
        <v>1</v>
      </c>
      <c r="E159" s="141" t="s">
        <v>414</v>
      </c>
      <c r="F159" s="140"/>
      <c r="G159" s="174">
        <f t="shared" si="3"/>
        <v>11</v>
      </c>
      <c r="H159" s="140"/>
    </row>
    <row r="160" spans="1:11" s="110" customFormat="1" ht="12.75" customHeight="1" x14ac:dyDescent="0.25">
      <c r="A160" s="142"/>
      <c r="B160" s="139" t="s">
        <v>498</v>
      </c>
      <c r="C160" s="163">
        <v>10</v>
      </c>
      <c r="D160" s="140">
        <v>1</v>
      </c>
      <c r="E160" s="141" t="s">
        <v>414</v>
      </c>
      <c r="F160" s="140"/>
      <c r="G160" s="174">
        <f t="shared" si="3"/>
        <v>10</v>
      </c>
      <c r="H160" s="140"/>
    </row>
    <row r="161" spans="1:8" s="110" customFormat="1" ht="12.75" customHeight="1" x14ac:dyDescent="0.25">
      <c r="A161" s="142"/>
      <c r="B161" s="139" t="s">
        <v>499</v>
      </c>
      <c r="C161" s="161">
        <v>5</v>
      </c>
      <c r="D161" s="137">
        <v>1</v>
      </c>
      <c r="E161" s="141" t="s">
        <v>414</v>
      </c>
      <c r="F161" s="140"/>
      <c r="G161" s="174">
        <f t="shared" si="3"/>
        <v>5</v>
      </c>
      <c r="H161" s="140"/>
    </row>
    <row r="162" spans="1:8" s="110" customFormat="1" ht="12.75" customHeight="1" x14ac:dyDescent="0.25">
      <c r="A162" s="142"/>
      <c r="B162" s="139" t="s">
        <v>500</v>
      </c>
      <c r="C162" s="163">
        <v>16</v>
      </c>
      <c r="D162" s="140">
        <v>1</v>
      </c>
      <c r="E162" s="141" t="s">
        <v>414</v>
      </c>
      <c r="F162" s="140"/>
      <c r="G162" s="174">
        <f t="shared" si="3"/>
        <v>16</v>
      </c>
      <c r="H162" s="140"/>
    </row>
    <row r="163" spans="1:8" s="110" customFormat="1" ht="12.75" customHeight="1" x14ac:dyDescent="0.25">
      <c r="A163" s="142"/>
      <c r="B163" s="139" t="s">
        <v>501</v>
      </c>
      <c r="C163" s="163">
        <v>16</v>
      </c>
      <c r="D163" s="140">
        <v>1</v>
      </c>
      <c r="E163" s="141" t="s">
        <v>414</v>
      </c>
      <c r="F163" s="140"/>
      <c r="G163" s="174">
        <f t="shared" si="3"/>
        <v>16</v>
      </c>
      <c r="H163" s="140"/>
    </row>
    <row r="164" spans="1:8" s="110" customFormat="1" ht="12.75" customHeight="1" x14ac:dyDescent="0.25">
      <c r="A164" s="142"/>
      <c r="B164" s="139" t="s">
        <v>502</v>
      </c>
      <c r="C164" s="163">
        <v>18</v>
      </c>
      <c r="D164" s="140">
        <v>1</v>
      </c>
      <c r="E164" s="141" t="s">
        <v>414</v>
      </c>
      <c r="F164" s="140"/>
      <c r="G164" s="174">
        <f t="shared" si="3"/>
        <v>18</v>
      </c>
      <c r="H164" s="140"/>
    </row>
    <row r="165" spans="1:8" s="110" customFormat="1" ht="12.75" customHeight="1" x14ac:dyDescent="0.25">
      <c r="A165" s="142"/>
      <c r="B165" s="139" t="s">
        <v>503</v>
      </c>
      <c r="C165" s="163">
        <v>16</v>
      </c>
      <c r="D165" s="140">
        <v>1</v>
      </c>
      <c r="E165" s="141" t="s">
        <v>414</v>
      </c>
      <c r="F165" s="140"/>
      <c r="G165" s="174">
        <f t="shared" si="3"/>
        <v>16</v>
      </c>
      <c r="H165" s="140"/>
    </row>
    <row r="166" spans="1:8" s="110" customFormat="1" ht="12.75" customHeight="1" x14ac:dyDescent="0.25">
      <c r="A166" s="142"/>
      <c r="B166" s="139" t="s">
        <v>504</v>
      </c>
      <c r="C166" s="163">
        <v>15</v>
      </c>
      <c r="D166" s="140">
        <v>1</v>
      </c>
      <c r="E166" s="141" t="s">
        <v>414</v>
      </c>
      <c r="F166" s="140"/>
      <c r="G166" s="174">
        <f t="shared" si="3"/>
        <v>15</v>
      </c>
      <c r="H166" s="140"/>
    </row>
    <row r="167" spans="1:8" s="110" customFormat="1" ht="12.75" customHeight="1" x14ac:dyDescent="0.25">
      <c r="A167" s="142"/>
      <c r="B167" s="139" t="s">
        <v>505</v>
      </c>
      <c r="C167" s="163">
        <v>12</v>
      </c>
      <c r="D167" s="140">
        <v>1</v>
      </c>
      <c r="E167" s="141" t="s">
        <v>414</v>
      </c>
      <c r="F167" s="140"/>
      <c r="G167" s="174">
        <f t="shared" si="3"/>
        <v>12</v>
      </c>
      <c r="H167" s="140"/>
    </row>
    <row r="168" spans="1:8" s="110" customFormat="1" ht="12.75" customHeight="1" x14ac:dyDescent="0.25">
      <c r="A168" s="142"/>
      <c r="B168" s="139" t="s">
        <v>506</v>
      </c>
      <c r="C168" s="163">
        <v>11</v>
      </c>
      <c r="D168" s="140">
        <v>1</v>
      </c>
      <c r="E168" s="141" t="s">
        <v>414</v>
      </c>
      <c r="F168" s="140"/>
      <c r="G168" s="174">
        <f t="shared" si="3"/>
        <v>11</v>
      </c>
      <c r="H168" s="140"/>
    </row>
    <row r="169" spans="1:8" s="110" customFormat="1" ht="12.75" customHeight="1" x14ac:dyDescent="0.25">
      <c r="A169" s="142"/>
      <c r="B169" s="139" t="s">
        <v>507</v>
      </c>
      <c r="C169" s="163">
        <v>12</v>
      </c>
      <c r="D169" s="140">
        <v>1</v>
      </c>
      <c r="E169" s="141" t="s">
        <v>414</v>
      </c>
      <c r="F169" s="140"/>
      <c r="G169" s="174">
        <f t="shared" si="3"/>
        <v>12</v>
      </c>
      <c r="H169" s="140"/>
    </row>
    <row r="170" spans="1:8" s="110" customFormat="1" ht="12.75" customHeight="1" x14ac:dyDescent="0.25">
      <c r="A170" s="142"/>
      <c r="B170" s="139" t="s">
        <v>508</v>
      </c>
      <c r="C170" s="163">
        <v>11</v>
      </c>
      <c r="D170" s="140">
        <v>1</v>
      </c>
      <c r="E170" s="141" t="s">
        <v>414</v>
      </c>
      <c r="F170" s="140"/>
      <c r="G170" s="174">
        <f t="shared" si="3"/>
        <v>11</v>
      </c>
      <c r="H170" s="140"/>
    </row>
    <row r="171" spans="1:8" s="110" customFormat="1" ht="12.75" customHeight="1" x14ac:dyDescent="0.25">
      <c r="A171" s="142"/>
      <c r="B171" s="139" t="s">
        <v>509</v>
      </c>
      <c r="C171" s="163">
        <v>12</v>
      </c>
      <c r="D171" s="140">
        <v>1</v>
      </c>
      <c r="E171" s="141" t="s">
        <v>414</v>
      </c>
      <c r="F171" s="140"/>
      <c r="G171" s="174">
        <f t="shared" si="3"/>
        <v>12</v>
      </c>
      <c r="H171" s="140"/>
    </row>
    <row r="172" spans="1:8" s="110" customFormat="1" ht="12.75" customHeight="1" x14ac:dyDescent="0.25">
      <c r="A172" s="142"/>
      <c r="B172" s="139" t="s">
        <v>510</v>
      </c>
      <c r="C172" s="163">
        <v>11</v>
      </c>
      <c r="D172" s="140">
        <v>1</v>
      </c>
      <c r="E172" s="141" t="s">
        <v>414</v>
      </c>
      <c r="F172" s="140"/>
      <c r="G172" s="174">
        <f t="shared" si="3"/>
        <v>11</v>
      </c>
      <c r="H172" s="140"/>
    </row>
    <row r="173" spans="1:8" s="110" customFormat="1" ht="12.75" customHeight="1" x14ac:dyDescent="0.25">
      <c r="A173" s="142"/>
      <c r="B173" s="139" t="s">
        <v>511</v>
      </c>
      <c r="C173" s="163">
        <v>12</v>
      </c>
      <c r="D173" s="140">
        <v>1</v>
      </c>
      <c r="E173" s="141" t="s">
        <v>414</v>
      </c>
      <c r="F173" s="140"/>
      <c r="G173" s="174">
        <f t="shared" si="3"/>
        <v>12</v>
      </c>
      <c r="H173" s="140"/>
    </row>
    <row r="174" spans="1:8" s="110" customFormat="1" ht="12.75" customHeight="1" x14ac:dyDescent="0.25">
      <c r="A174" s="142"/>
      <c r="B174" s="139" t="s">
        <v>512</v>
      </c>
      <c r="C174" s="163">
        <v>18</v>
      </c>
      <c r="D174" s="140">
        <v>1</v>
      </c>
      <c r="E174" s="141" t="s">
        <v>414</v>
      </c>
      <c r="F174" s="140"/>
      <c r="G174" s="174">
        <f t="shared" si="3"/>
        <v>18</v>
      </c>
      <c r="H174" s="140"/>
    </row>
    <row r="175" spans="1:8" s="110" customFormat="1" ht="12.75" customHeight="1" x14ac:dyDescent="0.25">
      <c r="A175" s="142"/>
      <c r="B175" s="139" t="s">
        <v>513</v>
      </c>
      <c r="C175" s="163">
        <v>12</v>
      </c>
      <c r="D175" s="140">
        <v>1</v>
      </c>
      <c r="E175" s="141" t="s">
        <v>414</v>
      </c>
      <c r="F175" s="140"/>
      <c r="G175" s="174">
        <f t="shared" si="3"/>
        <v>12</v>
      </c>
      <c r="H175" s="140"/>
    </row>
    <row r="176" spans="1:8" s="110" customFormat="1" ht="12.75" customHeight="1" x14ac:dyDescent="0.25">
      <c r="A176" s="142"/>
      <c r="B176" s="139" t="s">
        <v>514</v>
      </c>
      <c r="C176" s="163">
        <v>11</v>
      </c>
      <c r="D176" s="140">
        <v>1</v>
      </c>
      <c r="E176" s="141" t="s">
        <v>414</v>
      </c>
      <c r="F176" s="140"/>
      <c r="G176" s="174">
        <f t="shared" si="3"/>
        <v>11</v>
      </c>
      <c r="H176" s="140"/>
    </row>
    <row r="177" spans="1:11" s="110" customFormat="1" ht="12.75" customHeight="1" x14ac:dyDescent="0.25">
      <c r="A177" s="142"/>
      <c r="B177" s="139" t="s">
        <v>515</v>
      </c>
      <c r="C177" s="163">
        <v>11</v>
      </c>
      <c r="D177" s="140">
        <v>1</v>
      </c>
      <c r="E177" s="141" t="s">
        <v>414</v>
      </c>
      <c r="F177" s="140"/>
      <c r="G177" s="174">
        <f t="shared" si="3"/>
        <v>11</v>
      </c>
      <c r="H177" s="140"/>
    </row>
    <row r="178" spans="1:11" s="110" customFormat="1" ht="12.75" customHeight="1" x14ac:dyDescent="0.25">
      <c r="A178" s="142"/>
      <c r="B178" s="139" t="s">
        <v>516</v>
      </c>
      <c r="C178" s="163">
        <v>6</v>
      </c>
      <c r="D178" s="140">
        <v>1</v>
      </c>
      <c r="E178" s="141" t="s">
        <v>414</v>
      </c>
      <c r="F178" s="140"/>
      <c r="G178" s="174">
        <f t="shared" si="3"/>
        <v>6</v>
      </c>
      <c r="H178" s="140"/>
    </row>
    <row r="179" spans="1:11" s="110" customFormat="1" ht="12.75" customHeight="1" x14ac:dyDescent="0.25">
      <c r="A179" s="142"/>
      <c r="B179" s="139" t="s">
        <v>517</v>
      </c>
      <c r="C179" s="163">
        <v>19</v>
      </c>
      <c r="D179" s="140">
        <v>3</v>
      </c>
      <c r="E179" s="141" t="s">
        <v>414</v>
      </c>
      <c r="F179" s="140"/>
      <c r="G179" s="174">
        <f t="shared" si="3"/>
        <v>19</v>
      </c>
      <c r="H179" s="140"/>
    </row>
    <row r="180" spans="1:11" s="110" customFormat="1" ht="12.75" customHeight="1" x14ac:dyDescent="0.25">
      <c r="A180" s="142"/>
      <c r="B180" s="139" t="s">
        <v>518</v>
      </c>
      <c r="C180" s="163">
        <v>16</v>
      </c>
      <c r="D180" s="140">
        <v>1</v>
      </c>
      <c r="E180" s="141" t="s">
        <v>414</v>
      </c>
      <c r="F180" s="140"/>
      <c r="G180" s="174">
        <f t="shared" si="3"/>
        <v>16</v>
      </c>
      <c r="H180" s="140"/>
    </row>
    <row r="181" spans="1:11" s="110" customFormat="1" ht="12.75" customHeight="1" x14ac:dyDescent="0.25">
      <c r="A181" s="142"/>
      <c r="B181" s="139" t="s">
        <v>519</v>
      </c>
      <c r="C181" s="163">
        <v>16</v>
      </c>
      <c r="D181" s="140">
        <v>1</v>
      </c>
      <c r="E181" s="141" t="s">
        <v>414</v>
      </c>
      <c r="F181" s="140"/>
      <c r="G181" s="174">
        <f t="shared" si="3"/>
        <v>16</v>
      </c>
      <c r="H181" s="140"/>
    </row>
    <row r="182" spans="1:11" s="110" customFormat="1" ht="12.75" customHeight="1" x14ac:dyDescent="0.25">
      <c r="A182" s="142"/>
      <c r="B182" s="139" t="s">
        <v>520</v>
      </c>
      <c r="C182" s="163">
        <v>10</v>
      </c>
      <c r="D182" s="140">
        <v>4</v>
      </c>
      <c r="E182" s="141" t="s">
        <v>102</v>
      </c>
      <c r="F182" s="163">
        <f>C182</f>
        <v>10</v>
      </c>
      <c r="G182" s="175"/>
      <c r="H182" s="140"/>
    </row>
    <row r="183" spans="1:11" s="110" customFormat="1" ht="12.75" customHeight="1" x14ac:dyDescent="0.25">
      <c r="A183" s="142"/>
      <c r="B183" s="139" t="s">
        <v>521</v>
      </c>
      <c r="C183" s="163">
        <v>10</v>
      </c>
      <c r="D183" s="140">
        <v>4</v>
      </c>
      <c r="E183" s="141" t="s">
        <v>102</v>
      </c>
      <c r="F183" s="163">
        <f>C183</f>
        <v>10</v>
      </c>
      <c r="G183" s="175"/>
      <c r="H183" s="140"/>
    </row>
    <row r="184" spans="1:11" s="110" customFormat="1" ht="12.75" customHeight="1" x14ac:dyDescent="0.25">
      <c r="A184" s="142"/>
      <c r="B184" s="139" t="s">
        <v>485</v>
      </c>
      <c r="C184" s="163">
        <v>54</v>
      </c>
      <c r="D184" s="140">
        <v>1</v>
      </c>
      <c r="E184" s="149" t="s">
        <v>414</v>
      </c>
      <c r="F184" s="140"/>
      <c r="G184" s="141">
        <v>54</v>
      </c>
      <c r="H184" s="140"/>
    </row>
    <row r="185" spans="1:11" s="110" customFormat="1" ht="12.75" customHeight="1" x14ac:dyDescent="0.25">
      <c r="A185" s="142"/>
      <c r="B185" s="139" t="s">
        <v>486</v>
      </c>
      <c r="C185" s="163">
        <v>17</v>
      </c>
      <c r="D185" s="140">
        <v>1</v>
      </c>
      <c r="E185" s="141" t="s">
        <v>102</v>
      </c>
      <c r="F185" s="163">
        <f>C185</f>
        <v>17</v>
      </c>
      <c r="G185" s="141"/>
      <c r="H185" s="140"/>
    </row>
    <row r="186" spans="1:11" s="110" customFormat="1" ht="12.75" customHeight="1" x14ac:dyDescent="0.25">
      <c r="A186" s="142"/>
      <c r="B186" s="139" t="s">
        <v>522</v>
      </c>
      <c r="C186" s="163">
        <v>12</v>
      </c>
      <c r="D186" s="140">
        <v>4</v>
      </c>
      <c r="E186" s="141" t="s">
        <v>102</v>
      </c>
      <c r="F186" s="163">
        <f>C186</f>
        <v>12</v>
      </c>
      <c r="G186" s="141"/>
      <c r="H186" s="140"/>
    </row>
    <row r="187" spans="1:11" s="110" customFormat="1" ht="12.75" customHeight="1" x14ac:dyDescent="0.25">
      <c r="A187" s="142"/>
      <c r="B187" s="139" t="s">
        <v>523</v>
      </c>
      <c r="C187" s="163">
        <v>12</v>
      </c>
      <c r="D187" s="140">
        <v>4</v>
      </c>
      <c r="E187" s="141" t="s">
        <v>102</v>
      </c>
      <c r="F187" s="163">
        <f>C187</f>
        <v>12</v>
      </c>
      <c r="G187" s="141"/>
      <c r="H187" s="140"/>
    </row>
    <row r="188" spans="1:11" s="110" customFormat="1" ht="12.75" customHeight="1" x14ac:dyDescent="0.25">
      <c r="A188" s="142"/>
      <c r="B188" s="139" t="s">
        <v>524</v>
      </c>
      <c r="C188" s="163">
        <v>7</v>
      </c>
      <c r="D188" s="140">
        <v>1</v>
      </c>
      <c r="E188" s="141" t="s">
        <v>453</v>
      </c>
      <c r="F188" s="163">
        <f>C188</f>
        <v>7</v>
      </c>
      <c r="G188" s="141"/>
      <c r="H188" s="140"/>
    </row>
    <row r="189" spans="1:11" s="110" customFormat="1" ht="12.75" customHeight="1" x14ac:dyDescent="0.25">
      <c r="A189" s="142"/>
      <c r="B189" s="139" t="s">
        <v>525</v>
      </c>
      <c r="C189" s="163">
        <v>61</v>
      </c>
      <c r="D189" s="140">
        <v>2</v>
      </c>
      <c r="E189" s="149" t="s">
        <v>102</v>
      </c>
      <c r="F189" s="140">
        <v>61</v>
      </c>
      <c r="G189" s="141"/>
      <c r="H189" s="140"/>
      <c r="I189" s="138"/>
      <c r="J189" s="138"/>
      <c r="K189" s="138"/>
    </row>
    <row r="190" spans="1:11" s="110" customFormat="1" ht="12.75" customHeight="1" x14ac:dyDescent="0.25">
      <c r="A190" s="142"/>
      <c r="B190" s="139" t="s">
        <v>526</v>
      </c>
      <c r="C190" s="163">
        <v>62</v>
      </c>
      <c r="D190" s="140">
        <v>2</v>
      </c>
      <c r="E190" s="149" t="s">
        <v>102</v>
      </c>
      <c r="F190" s="140">
        <v>62</v>
      </c>
      <c r="G190" s="141"/>
      <c r="H190" s="140"/>
      <c r="I190" s="138"/>
      <c r="J190" s="138"/>
      <c r="K190" s="138"/>
    </row>
    <row r="191" spans="1:11" s="110" customFormat="1" ht="12.75" customHeight="1" x14ac:dyDescent="0.25">
      <c r="A191" s="142"/>
      <c r="B191" s="139" t="s">
        <v>527</v>
      </c>
      <c r="C191" s="163">
        <v>56</v>
      </c>
      <c r="D191" s="140">
        <v>2</v>
      </c>
      <c r="E191" s="149" t="s">
        <v>102</v>
      </c>
      <c r="F191" s="140">
        <v>56</v>
      </c>
      <c r="G191" s="141"/>
      <c r="H191" s="140"/>
      <c r="I191" s="138"/>
      <c r="J191" s="138"/>
      <c r="K191" s="138"/>
    </row>
    <row r="192" spans="1:11" s="110" customFormat="1" ht="12.75" customHeight="1" x14ac:dyDescent="0.25">
      <c r="A192" s="142"/>
      <c r="B192" s="139" t="s">
        <v>528</v>
      </c>
      <c r="C192" s="163">
        <v>94</v>
      </c>
      <c r="D192" s="140">
        <v>2</v>
      </c>
      <c r="E192" s="149" t="s">
        <v>414</v>
      </c>
      <c r="F192" s="140"/>
      <c r="G192" s="141">
        <v>94</v>
      </c>
      <c r="H192" s="140"/>
      <c r="I192" s="138"/>
      <c r="J192" s="138"/>
      <c r="K192" s="138"/>
    </row>
    <row r="193" spans="1:11" s="110" customFormat="1" ht="12.75" customHeight="1" x14ac:dyDescent="0.25">
      <c r="A193" s="142"/>
      <c r="B193" s="139" t="s">
        <v>529</v>
      </c>
      <c r="C193" s="163">
        <v>70</v>
      </c>
      <c r="D193" s="140">
        <v>2</v>
      </c>
      <c r="E193" s="149" t="s">
        <v>414</v>
      </c>
      <c r="F193" s="140"/>
      <c r="G193" s="141">
        <v>70</v>
      </c>
      <c r="H193" s="140"/>
      <c r="I193" s="138"/>
      <c r="J193" s="138"/>
      <c r="K193" s="138"/>
    </row>
    <row r="194" spans="1:11" s="110" customFormat="1" ht="12.75" customHeight="1" x14ac:dyDescent="0.25">
      <c r="A194" s="142"/>
      <c r="B194" s="139" t="s">
        <v>530</v>
      </c>
      <c r="C194" s="163">
        <v>91</v>
      </c>
      <c r="D194" s="140">
        <v>2</v>
      </c>
      <c r="E194" s="149" t="s">
        <v>414</v>
      </c>
      <c r="F194" s="140"/>
      <c r="G194" s="141">
        <v>91</v>
      </c>
      <c r="H194" s="140"/>
      <c r="I194" s="138"/>
      <c r="J194" s="138"/>
      <c r="K194" s="138"/>
    </row>
    <row r="195" spans="1:11" s="110" customFormat="1" ht="12.75" customHeight="1" x14ac:dyDescent="0.25">
      <c r="A195" s="142"/>
      <c r="B195" s="139" t="s">
        <v>531</v>
      </c>
      <c r="C195" s="163">
        <v>66</v>
      </c>
      <c r="D195" s="140">
        <v>2</v>
      </c>
      <c r="E195" s="149" t="s">
        <v>414</v>
      </c>
      <c r="F195" s="140"/>
      <c r="G195" s="141">
        <v>66</v>
      </c>
      <c r="H195" s="140"/>
    </row>
    <row r="196" spans="1:11" s="110" customFormat="1" ht="12.75" customHeight="1" x14ac:dyDescent="0.25">
      <c r="A196" s="142"/>
      <c r="B196" s="139" t="s">
        <v>532</v>
      </c>
      <c r="C196" s="163">
        <v>67</v>
      </c>
      <c r="D196" s="140">
        <v>2</v>
      </c>
      <c r="E196" s="149" t="s">
        <v>414</v>
      </c>
      <c r="F196" s="140"/>
      <c r="G196" s="141">
        <v>67</v>
      </c>
      <c r="H196" s="140"/>
    </row>
    <row r="197" spans="1:11" s="110" customFormat="1" ht="12.75" customHeight="1" x14ac:dyDescent="0.25">
      <c r="A197" s="142"/>
      <c r="B197" s="139" t="s">
        <v>533</v>
      </c>
      <c r="C197" s="163">
        <v>24</v>
      </c>
      <c r="D197" s="140">
        <v>2</v>
      </c>
      <c r="E197" s="149" t="s">
        <v>414</v>
      </c>
      <c r="F197" s="140"/>
      <c r="G197" s="141">
        <v>24</v>
      </c>
      <c r="H197" s="140"/>
    </row>
    <row r="198" spans="1:11" s="110" customFormat="1" ht="12.75" customHeight="1" x14ac:dyDescent="0.25">
      <c r="A198" s="142"/>
      <c r="B198" s="139" t="s">
        <v>534</v>
      </c>
      <c r="C198" s="163">
        <v>37</v>
      </c>
      <c r="D198" s="140">
        <v>1</v>
      </c>
      <c r="E198" s="149" t="s">
        <v>414</v>
      </c>
      <c r="F198" s="140"/>
      <c r="G198" s="141">
        <v>37</v>
      </c>
      <c r="H198" s="140"/>
    </row>
    <row r="199" spans="1:11" s="110" customFormat="1" ht="12.75" customHeight="1" x14ac:dyDescent="0.25">
      <c r="A199" s="142"/>
      <c r="B199" s="139" t="s">
        <v>535</v>
      </c>
      <c r="C199" s="163">
        <v>120</v>
      </c>
      <c r="D199" s="140">
        <v>2</v>
      </c>
      <c r="E199" s="149" t="s">
        <v>414</v>
      </c>
      <c r="F199" s="140"/>
      <c r="G199" s="141">
        <v>120</v>
      </c>
      <c r="H199" s="140"/>
    </row>
    <row r="200" spans="1:11" s="110" customFormat="1" ht="12.75" customHeight="1" x14ac:dyDescent="0.25">
      <c r="A200" s="142"/>
      <c r="B200" s="139" t="s">
        <v>451</v>
      </c>
      <c r="C200" s="163">
        <v>192</v>
      </c>
      <c r="D200" s="140">
        <v>1</v>
      </c>
      <c r="E200" s="149" t="s">
        <v>102</v>
      </c>
      <c r="F200" s="140">
        <v>192</v>
      </c>
      <c r="G200" s="141"/>
      <c r="H200" s="140"/>
    </row>
    <row r="201" spans="1:11" s="110" customFormat="1" ht="12.75" customHeight="1" x14ac:dyDescent="0.25">
      <c r="A201" s="142"/>
      <c r="B201" s="143" t="s">
        <v>536</v>
      </c>
      <c r="C201" s="163">
        <v>9</v>
      </c>
      <c r="D201" s="140">
        <v>4</v>
      </c>
      <c r="E201" s="149" t="s">
        <v>102</v>
      </c>
      <c r="F201" s="163">
        <f>C201</f>
        <v>9</v>
      </c>
      <c r="G201" s="141"/>
      <c r="H201" s="140"/>
    </row>
    <row r="202" spans="1:11" s="138" customFormat="1" ht="15" x14ac:dyDescent="0.25">
      <c r="A202" s="147"/>
      <c r="B202" s="143" t="s">
        <v>537</v>
      </c>
      <c r="C202" s="159">
        <v>11</v>
      </c>
      <c r="D202" s="140">
        <v>4</v>
      </c>
      <c r="E202" s="149" t="s">
        <v>102</v>
      </c>
      <c r="F202" s="159">
        <f>C202</f>
        <v>11</v>
      </c>
      <c r="G202" s="136"/>
      <c r="H202" s="137"/>
      <c r="I202" s="110"/>
      <c r="J202" s="110"/>
      <c r="K202" s="110"/>
    </row>
    <row r="203" spans="1:11" s="138" customFormat="1" ht="15" x14ac:dyDescent="0.25">
      <c r="A203" s="147"/>
      <c r="B203" s="143" t="s">
        <v>538</v>
      </c>
      <c r="C203" s="161">
        <v>5</v>
      </c>
      <c r="D203" s="211">
        <v>5</v>
      </c>
      <c r="E203" s="149" t="s">
        <v>539</v>
      </c>
      <c r="F203" s="137">
        <v>5</v>
      </c>
      <c r="G203" s="149"/>
      <c r="H203" s="137"/>
      <c r="I203" s="110"/>
      <c r="J203" s="110"/>
      <c r="K203" s="110"/>
    </row>
    <row r="204" spans="1:11" s="138" customFormat="1" ht="15" x14ac:dyDescent="0.25">
      <c r="A204" s="147"/>
      <c r="B204" s="143" t="s">
        <v>540</v>
      </c>
      <c r="C204" s="161">
        <v>12</v>
      </c>
      <c r="D204" s="140">
        <v>1</v>
      </c>
      <c r="E204" s="149" t="s">
        <v>414</v>
      </c>
      <c r="F204" s="137"/>
      <c r="G204" s="149">
        <v>12</v>
      </c>
      <c r="H204" s="137"/>
      <c r="I204" s="110"/>
      <c r="J204" s="110"/>
      <c r="K204" s="110"/>
    </row>
    <row r="205" spans="1:11" s="138" customFormat="1" ht="15" x14ac:dyDescent="0.25">
      <c r="A205" s="147"/>
      <c r="B205" s="143" t="s">
        <v>541</v>
      </c>
      <c r="C205" s="161">
        <v>11</v>
      </c>
      <c r="D205" s="140">
        <v>1</v>
      </c>
      <c r="E205" s="149" t="s">
        <v>414</v>
      </c>
      <c r="F205" s="137"/>
      <c r="G205" s="149">
        <v>11</v>
      </c>
      <c r="H205" s="137"/>
      <c r="I205" s="110"/>
      <c r="J205" s="110"/>
      <c r="K205" s="110"/>
    </row>
    <row r="206" spans="1:11" s="138" customFormat="1" ht="15" x14ac:dyDescent="0.25">
      <c r="A206" s="147"/>
      <c r="B206" s="143" t="s">
        <v>542</v>
      </c>
      <c r="C206" s="161">
        <v>11</v>
      </c>
      <c r="D206" s="140">
        <v>1</v>
      </c>
      <c r="E206" s="149" t="s">
        <v>414</v>
      </c>
      <c r="F206" s="137"/>
      <c r="G206" s="149">
        <v>11</v>
      </c>
      <c r="H206" s="137"/>
      <c r="I206" s="110"/>
      <c r="J206" s="110"/>
      <c r="K206" s="110"/>
    </row>
    <row r="207" spans="1:11" s="138" customFormat="1" ht="15" x14ac:dyDescent="0.25">
      <c r="A207" s="147"/>
      <c r="B207" s="143" t="s">
        <v>543</v>
      </c>
      <c r="C207" s="161">
        <v>11</v>
      </c>
      <c r="D207" s="140">
        <v>1</v>
      </c>
      <c r="E207" s="149" t="s">
        <v>414</v>
      </c>
      <c r="F207" s="137"/>
      <c r="G207" s="149">
        <v>11</v>
      </c>
      <c r="H207" s="137"/>
      <c r="I207" s="110"/>
      <c r="J207" s="110"/>
      <c r="K207" s="110"/>
    </row>
    <row r="208" spans="1:11" s="110" customFormat="1" ht="15" x14ac:dyDescent="0.25">
      <c r="A208" s="142"/>
      <c r="B208" s="143" t="s">
        <v>544</v>
      </c>
      <c r="C208" s="163">
        <v>11</v>
      </c>
      <c r="D208" s="140">
        <v>1</v>
      </c>
      <c r="E208" s="149" t="s">
        <v>414</v>
      </c>
      <c r="F208" s="140"/>
      <c r="G208" s="141">
        <v>11</v>
      </c>
      <c r="H208" s="140"/>
    </row>
    <row r="209" spans="1:11" s="110" customFormat="1" ht="15" x14ac:dyDescent="0.25">
      <c r="A209" s="142"/>
      <c r="B209" s="143" t="s">
        <v>545</v>
      </c>
      <c r="C209" s="163">
        <v>11</v>
      </c>
      <c r="D209" s="140">
        <v>1</v>
      </c>
      <c r="E209" s="149" t="s">
        <v>414</v>
      </c>
      <c r="F209" s="140"/>
      <c r="G209" s="141">
        <v>11</v>
      </c>
      <c r="H209" s="140"/>
    </row>
    <row r="210" spans="1:11" s="110" customFormat="1" ht="15" x14ac:dyDescent="0.25">
      <c r="A210" s="142"/>
      <c r="B210" s="143" t="s">
        <v>546</v>
      </c>
      <c r="C210" s="163">
        <v>11</v>
      </c>
      <c r="D210" s="140">
        <v>1</v>
      </c>
      <c r="E210" s="149" t="s">
        <v>414</v>
      </c>
      <c r="F210" s="140"/>
      <c r="G210" s="141">
        <v>11</v>
      </c>
      <c r="H210" s="140"/>
    </row>
    <row r="211" spans="1:11" s="110" customFormat="1" ht="15" x14ac:dyDescent="0.25">
      <c r="A211" s="142"/>
      <c r="B211" s="143" t="s">
        <v>547</v>
      </c>
      <c r="C211" s="163">
        <v>11</v>
      </c>
      <c r="D211" s="140">
        <v>1</v>
      </c>
      <c r="E211" s="149" t="s">
        <v>414</v>
      </c>
      <c r="F211" s="140"/>
      <c r="G211" s="141">
        <v>11</v>
      </c>
      <c r="H211" s="140"/>
    </row>
    <row r="212" spans="1:11" s="110" customFormat="1" ht="15" x14ac:dyDescent="0.25">
      <c r="A212" s="142"/>
      <c r="B212" s="143" t="s">
        <v>548</v>
      </c>
      <c r="C212" s="163">
        <v>11</v>
      </c>
      <c r="D212" s="140">
        <v>1</v>
      </c>
      <c r="E212" s="149" t="s">
        <v>414</v>
      </c>
      <c r="F212" s="140"/>
      <c r="G212" s="141">
        <v>11</v>
      </c>
      <c r="H212" s="140"/>
    </row>
    <row r="213" spans="1:11" s="110" customFormat="1" ht="15" x14ac:dyDescent="0.25">
      <c r="A213" s="142"/>
      <c r="B213" s="143" t="s">
        <v>549</v>
      </c>
      <c r="C213" s="163">
        <v>54</v>
      </c>
      <c r="D213" s="140">
        <v>2</v>
      </c>
      <c r="E213" s="149" t="s">
        <v>414</v>
      </c>
      <c r="F213" s="140"/>
      <c r="G213" s="141">
        <v>54</v>
      </c>
      <c r="H213" s="140"/>
    </row>
    <row r="214" spans="1:11" s="110" customFormat="1" ht="15" x14ac:dyDescent="0.25">
      <c r="A214" s="142"/>
      <c r="B214" s="143" t="s">
        <v>550</v>
      </c>
      <c r="C214" s="163">
        <v>60</v>
      </c>
      <c r="D214" s="140">
        <v>2</v>
      </c>
      <c r="E214" s="149" t="s">
        <v>414</v>
      </c>
      <c r="F214" s="140"/>
      <c r="G214" s="141">
        <v>60</v>
      </c>
      <c r="H214" s="140"/>
    </row>
    <row r="215" spans="1:11" s="110" customFormat="1" ht="15" x14ac:dyDescent="0.25">
      <c r="A215" s="142"/>
      <c r="B215" s="143" t="s">
        <v>551</v>
      </c>
      <c r="C215" s="163">
        <v>64</v>
      </c>
      <c r="D215" s="140">
        <v>2</v>
      </c>
      <c r="E215" s="149" t="s">
        <v>414</v>
      </c>
      <c r="F215" s="140"/>
      <c r="G215" s="141">
        <v>64</v>
      </c>
      <c r="H215" s="140"/>
    </row>
    <row r="216" spans="1:11" s="110" customFormat="1" ht="15" x14ac:dyDescent="0.25">
      <c r="A216" s="142"/>
      <c r="B216" s="143" t="s">
        <v>552</v>
      </c>
      <c r="C216" s="163">
        <v>83</v>
      </c>
      <c r="D216" s="140">
        <v>2</v>
      </c>
      <c r="E216" s="149" t="s">
        <v>414</v>
      </c>
      <c r="F216" s="140"/>
      <c r="G216" s="141">
        <v>83</v>
      </c>
      <c r="H216" s="140"/>
    </row>
    <row r="217" spans="1:11" s="110" customFormat="1" ht="15" x14ac:dyDescent="0.25">
      <c r="A217" s="142"/>
      <c r="B217" s="143" t="s">
        <v>553</v>
      </c>
      <c r="C217" s="163">
        <v>57</v>
      </c>
      <c r="D217" s="140">
        <v>2</v>
      </c>
      <c r="E217" s="149" t="s">
        <v>414</v>
      </c>
      <c r="F217" s="140"/>
      <c r="G217" s="141">
        <v>57</v>
      </c>
      <c r="H217" s="140"/>
    </row>
    <row r="218" spans="1:11" s="110" customFormat="1" ht="15" x14ac:dyDescent="0.25">
      <c r="A218" s="142"/>
      <c r="B218" s="143" t="s">
        <v>554</v>
      </c>
      <c r="C218" s="163">
        <v>57</v>
      </c>
      <c r="D218" s="140">
        <v>2</v>
      </c>
      <c r="E218" s="149" t="s">
        <v>414</v>
      </c>
      <c r="F218" s="140"/>
      <c r="G218" s="141">
        <v>57</v>
      </c>
      <c r="H218" s="140"/>
    </row>
    <row r="219" spans="1:11" s="110" customFormat="1" ht="15" x14ac:dyDescent="0.25">
      <c r="A219" s="142"/>
      <c r="B219" s="143" t="s">
        <v>555</v>
      </c>
      <c r="C219" s="163">
        <v>57</v>
      </c>
      <c r="D219" s="140">
        <v>2</v>
      </c>
      <c r="E219" s="149" t="s">
        <v>414</v>
      </c>
      <c r="F219" s="140"/>
      <c r="G219" s="141">
        <v>57</v>
      </c>
      <c r="H219" s="140"/>
      <c r="I219" s="138"/>
      <c r="J219" s="138"/>
      <c r="K219" s="138"/>
    </row>
    <row r="220" spans="1:11" s="110" customFormat="1" ht="15" x14ac:dyDescent="0.25">
      <c r="A220" s="142"/>
      <c r="B220" s="143" t="s">
        <v>556</v>
      </c>
      <c r="C220" s="163">
        <v>93</v>
      </c>
      <c r="D220" s="140">
        <v>2</v>
      </c>
      <c r="E220" s="149" t="s">
        <v>414</v>
      </c>
      <c r="F220" s="140"/>
      <c r="G220" s="141">
        <v>93</v>
      </c>
      <c r="H220" s="140"/>
      <c r="I220" s="138"/>
      <c r="J220" s="138"/>
      <c r="K220" s="138"/>
    </row>
    <row r="221" spans="1:11" s="110" customFormat="1" ht="15" x14ac:dyDescent="0.25">
      <c r="A221" s="142"/>
      <c r="B221" s="143" t="s">
        <v>557</v>
      </c>
      <c r="C221" s="163">
        <v>65</v>
      </c>
      <c r="D221" s="140">
        <v>2</v>
      </c>
      <c r="E221" s="149" t="s">
        <v>414</v>
      </c>
      <c r="F221" s="140"/>
      <c r="G221" s="141">
        <v>65</v>
      </c>
      <c r="H221" s="140"/>
      <c r="I221" s="138"/>
      <c r="J221" s="138"/>
      <c r="K221" s="138"/>
    </row>
    <row r="222" spans="1:11" s="110" customFormat="1" ht="15" x14ac:dyDescent="0.25">
      <c r="A222" s="142"/>
      <c r="B222" s="143" t="s">
        <v>558</v>
      </c>
      <c r="C222" s="163">
        <v>50</v>
      </c>
      <c r="D222" s="140">
        <v>2</v>
      </c>
      <c r="E222" s="149" t="s">
        <v>414</v>
      </c>
      <c r="F222" s="140"/>
      <c r="G222" s="141">
        <v>50</v>
      </c>
      <c r="H222" s="140"/>
    </row>
    <row r="223" spans="1:11" s="110" customFormat="1" ht="15" x14ac:dyDescent="0.25">
      <c r="A223" s="142"/>
      <c r="B223" s="143" t="s">
        <v>559</v>
      </c>
      <c r="C223" s="163">
        <v>53</v>
      </c>
      <c r="D223" s="140">
        <v>2</v>
      </c>
      <c r="E223" s="149" t="s">
        <v>414</v>
      </c>
      <c r="F223" s="140"/>
      <c r="G223" s="141">
        <v>53</v>
      </c>
      <c r="H223" s="140"/>
    </row>
    <row r="224" spans="1:11" s="110" customFormat="1" ht="15" x14ac:dyDescent="0.25">
      <c r="A224" s="142"/>
      <c r="B224" s="143" t="s">
        <v>560</v>
      </c>
      <c r="C224" s="163">
        <v>53</v>
      </c>
      <c r="D224" s="140">
        <v>2</v>
      </c>
      <c r="E224" s="149" t="s">
        <v>414</v>
      </c>
      <c r="F224" s="140"/>
      <c r="G224" s="141">
        <v>53</v>
      </c>
      <c r="H224" s="140"/>
      <c r="I224" s="138"/>
      <c r="J224" s="138"/>
      <c r="K224" s="138"/>
    </row>
    <row r="225" spans="1:11" s="110" customFormat="1" ht="15" x14ac:dyDescent="0.25">
      <c r="A225" s="142"/>
      <c r="B225" s="143" t="s">
        <v>561</v>
      </c>
      <c r="C225" s="163">
        <v>12</v>
      </c>
      <c r="D225" s="140">
        <v>4</v>
      </c>
      <c r="E225" s="149" t="s">
        <v>102</v>
      </c>
      <c r="F225" s="163">
        <f>C225</f>
        <v>12</v>
      </c>
      <c r="G225" s="141"/>
      <c r="H225" s="140"/>
      <c r="I225" s="138"/>
      <c r="J225" s="138"/>
      <c r="K225" s="138"/>
    </row>
    <row r="226" spans="1:11" s="110" customFormat="1" ht="15" x14ac:dyDescent="0.25">
      <c r="A226" s="142"/>
      <c r="B226" s="143" t="s">
        <v>562</v>
      </c>
      <c r="C226" s="163">
        <v>12</v>
      </c>
      <c r="D226" s="140">
        <v>4</v>
      </c>
      <c r="E226" s="149" t="s">
        <v>102</v>
      </c>
      <c r="F226" s="163">
        <f>C226</f>
        <v>12</v>
      </c>
      <c r="G226" s="141"/>
      <c r="H226" s="140"/>
      <c r="I226" s="176"/>
      <c r="J226" s="176"/>
      <c r="K226" s="176"/>
    </row>
    <row r="227" spans="1:11" s="110" customFormat="1" ht="15" x14ac:dyDescent="0.25">
      <c r="A227" s="142"/>
      <c r="B227" s="139" t="s">
        <v>451</v>
      </c>
      <c r="C227" s="163">
        <v>192</v>
      </c>
      <c r="D227" s="140">
        <v>1</v>
      </c>
      <c r="E227" s="149" t="s">
        <v>102</v>
      </c>
      <c r="F227" s="140">
        <v>192</v>
      </c>
      <c r="G227" s="141"/>
      <c r="H227" s="140"/>
      <c r="I227" s="176"/>
      <c r="J227" s="176"/>
      <c r="K227" s="176"/>
    </row>
    <row r="228" spans="1:11" s="110" customFormat="1" ht="15" x14ac:dyDescent="0.25">
      <c r="A228" s="142"/>
      <c r="B228" s="177"/>
      <c r="C228" s="178"/>
      <c r="E228" s="138"/>
      <c r="H228" s="140"/>
      <c r="I228" s="176"/>
      <c r="J228" s="176"/>
      <c r="K228" s="176"/>
    </row>
    <row r="229" spans="1:11" s="110" customFormat="1" ht="15" x14ac:dyDescent="0.25">
      <c r="A229" s="179" t="s">
        <v>563</v>
      </c>
      <c r="B229" s="180"/>
      <c r="C229" s="181">
        <f>SUM(C231:C264)</f>
        <v>1149</v>
      </c>
      <c r="D229" s="182"/>
      <c r="E229" s="182"/>
      <c r="F229" s="182"/>
      <c r="G229" s="182"/>
      <c r="H229" s="140"/>
    </row>
    <row r="230" spans="1:11" s="110" customFormat="1" ht="15" x14ac:dyDescent="0.25">
      <c r="A230" s="183" t="s">
        <v>362</v>
      </c>
      <c r="B230" s="130"/>
      <c r="C230" s="131"/>
      <c r="D230" s="132"/>
      <c r="E230" s="132"/>
      <c r="F230" s="131">
        <f>SUM(F231:F264)</f>
        <v>478</v>
      </c>
      <c r="G230" s="131">
        <f>SUM(G231:G264)</f>
        <v>663</v>
      </c>
      <c r="H230" s="133">
        <f>SUM(H231:H249)</f>
        <v>8</v>
      </c>
    </row>
    <row r="231" spans="1:11" s="138" customFormat="1" ht="15" x14ac:dyDescent="0.25">
      <c r="A231" s="120"/>
      <c r="B231" s="134" t="s">
        <v>564</v>
      </c>
      <c r="C231" s="135">
        <v>7</v>
      </c>
      <c r="D231" s="135">
        <v>4</v>
      </c>
      <c r="E231" s="136" t="s">
        <v>13</v>
      </c>
      <c r="F231" s="135">
        <f>C231</f>
        <v>7</v>
      </c>
      <c r="G231" s="136"/>
      <c r="H231" s="137"/>
    </row>
    <row r="232" spans="1:11" s="138" customFormat="1" ht="15" x14ac:dyDescent="0.25">
      <c r="A232" s="120"/>
      <c r="B232" s="148" t="s">
        <v>565</v>
      </c>
      <c r="C232" s="137">
        <v>7</v>
      </c>
      <c r="D232" s="137">
        <v>4</v>
      </c>
      <c r="E232" s="149" t="s">
        <v>13</v>
      </c>
      <c r="F232" s="137">
        <f>C232</f>
        <v>7</v>
      </c>
      <c r="G232" s="149"/>
      <c r="H232" s="137"/>
    </row>
    <row r="233" spans="1:11" s="110" customFormat="1" ht="15" x14ac:dyDescent="0.25">
      <c r="A233" s="142"/>
      <c r="B233" s="139" t="s">
        <v>566</v>
      </c>
      <c r="C233" s="140">
        <v>20</v>
      </c>
      <c r="D233" s="140">
        <v>1</v>
      </c>
      <c r="E233" s="141" t="s">
        <v>255</v>
      </c>
      <c r="F233" s="140">
        <f>C233</f>
        <v>20</v>
      </c>
      <c r="G233" s="141"/>
      <c r="H233" s="140"/>
    </row>
    <row r="234" spans="1:11" s="110" customFormat="1" ht="15" x14ac:dyDescent="0.25">
      <c r="A234" s="142"/>
      <c r="B234" s="139" t="s">
        <v>567</v>
      </c>
      <c r="C234" s="140">
        <v>20</v>
      </c>
      <c r="D234" s="140">
        <v>1</v>
      </c>
      <c r="E234" s="141" t="s">
        <v>8</v>
      </c>
      <c r="F234" s="140"/>
      <c r="G234" s="141">
        <f>C234</f>
        <v>20</v>
      </c>
      <c r="H234" s="140"/>
    </row>
    <row r="235" spans="1:11" s="110" customFormat="1" ht="15" x14ac:dyDescent="0.25">
      <c r="A235" s="142"/>
      <c r="B235" s="139" t="s">
        <v>568</v>
      </c>
      <c r="C235" s="140">
        <v>23</v>
      </c>
      <c r="D235" s="140">
        <v>1</v>
      </c>
      <c r="E235" s="141" t="s">
        <v>8</v>
      </c>
      <c r="F235" s="140"/>
      <c r="G235" s="141">
        <f>C235</f>
        <v>23</v>
      </c>
      <c r="H235" s="140"/>
    </row>
    <row r="236" spans="1:11" s="110" customFormat="1" ht="15" x14ac:dyDescent="0.25">
      <c r="A236" s="142"/>
      <c r="B236" s="139" t="s">
        <v>569</v>
      </c>
      <c r="C236" s="140">
        <v>20</v>
      </c>
      <c r="D236" s="140">
        <v>1</v>
      </c>
      <c r="E236" s="141" t="s">
        <v>8</v>
      </c>
      <c r="F236" s="140"/>
      <c r="G236" s="141">
        <f>C236</f>
        <v>20</v>
      </c>
      <c r="H236" s="140"/>
    </row>
    <row r="237" spans="1:11" s="110" customFormat="1" ht="15" x14ac:dyDescent="0.25">
      <c r="A237" s="142"/>
      <c r="B237" s="139" t="s">
        <v>570</v>
      </c>
      <c r="C237" s="140">
        <v>21</v>
      </c>
      <c r="D237" s="140">
        <v>1</v>
      </c>
      <c r="E237" s="141" t="s">
        <v>8</v>
      </c>
      <c r="F237" s="140"/>
      <c r="G237" s="141">
        <f>C237</f>
        <v>21</v>
      </c>
      <c r="H237" s="140"/>
    </row>
    <row r="238" spans="1:11" s="110" customFormat="1" ht="15" x14ac:dyDescent="0.25">
      <c r="A238" s="142"/>
      <c r="B238" s="143" t="s">
        <v>571</v>
      </c>
      <c r="C238" s="144">
        <v>13</v>
      </c>
      <c r="D238" s="144">
        <v>1</v>
      </c>
      <c r="E238" s="145" t="s">
        <v>255</v>
      </c>
      <c r="F238" s="144">
        <f>C238</f>
        <v>13</v>
      </c>
      <c r="G238" s="145"/>
      <c r="H238" s="140"/>
    </row>
    <row r="239" spans="1:11" s="110" customFormat="1" ht="15" x14ac:dyDescent="0.25">
      <c r="A239" s="142"/>
      <c r="B239" s="139" t="s">
        <v>572</v>
      </c>
      <c r="C239" s="140">
        <v>16</v>
      </c>
      <c r="D239" s="140">
        <v>1</v>
      </c>
      <c r="E239" s="141" t="s">
        <v>255</v>
      </c>
      <c r="F239" s="140">
        <f>C239</f>
        <v>16</v>
      </c>
      <c r="G239" s="141"/>
      <c r="H239" s="140"/>
    </row>
    <row r="240" spans="1:11" s="110" customFormat="1" ht="15" x14ac:dyDescent="0.25">
      <c r="A240" s="142"/>
      <c r="B240" s="139" t="s">
        <v>573</v>
      </c>
      <c r="C240" s="140">
        <v>8</v>
      </c>
      <c r="D240" s="140">
        <v>1</v>
      </c>
      <c r="E240" s="141" t="s">
        <v>574</v>
      </c>
      <c r="F240" s="140"/>
      <c r="G240" s="141"/>
      <c r="H240" s="140">
        <f>C240</f>
        <v>8</v>
      </c>
    </row>
    <row r="241" spans="1:8" s="110" customFormat="1" ht="15" x14ac:dyDescent="0.25">
      <c r="A241" s="142"/>
      <c r="B241" s="139" t="s">
        <v>575</v>
      </c>
      <c r="C241" s="140">
        <v>50</v>
      </c>
      <c r="D241" s="140">
        <v>1</v>
      </c>
      <c r="E241" s="141" t="s">
        <v>255</v>
      </c>
      <c r="F241" s="140">
        <f>C241</f>
        <v>50</v>
      </c>
      <c r="G241" s="141"/>
      <c r="H241" s="140"/>
    </row>
    <row r="242" spans="1:8" s="110" customFormat="1" ht="15" x14ac:dyDescent="0.25">
      <c r="A242" s="142"/>
      <c r="B242" s="139" t="s">
        <v>576</v>
      </c>
      <c r="C242" s="140">
        <v>35</v>
      </c>
      <c r="D242" s="140">
        <v>1</v>
      </c>
      <c r="E242" s="141" t="s">
        <v>577</v>
      </c>
      <c r="F242" s="140"/>
      <c r="G242" s="141">
        <f>C242</f>
        <v>35</v>
      </c>
      <c r="H242" s="140"/>
    </row>
    <row r="243" spans="1:8" s="110" customFormat="1" ht="15" x14ac:dyDescent="0.25">
      <c r="A243" s="142"/>
      <c r="B243" s="212" t="s">
        <v>578</v>
      </c>
      <c r="C243" s="140">
        <v>45</v>
      </c>
      <c r="D243" s="211">
        <v>5</v>
      </c>
      <c r="E243" s="141" t="s">
        <v>255</v>
      </c>
      <c r="F243" s="140">
        <f>C243</f>
        <v>45</v>
      </c>
      <c r="G243" s="141"/>
      <c r="H243" s="140"/>
    </row>
    <row r="244" spans="1:8" s="110" customFormat="1" ht="15" x14ac:dyDescent="0.25">
      <c r="A244" s="142"/>
      <c r="B244" s="212" t="s">
        <v>579</v>
      </c>
      <c r="C244" s="140">
        <v>43</v>
      </c>
      <c r="D244" s="211">
        <v>5</v>
      </c>
      <c r="E244" s="141" t="s">
        <v>255</v>
      </c>
      <c r="F244" s="140">
        <f>C244</f>
        <v>43</v>
      </c>
      <c r="G244" s="141"/>
      <c r="H244" s="140"/>
    </row>
    <row r="245" spans="1:8" s="110" customFormat="1" ht="15" x14ac:dyDescent="0.25">
      <c r="A245" s="142"/>
      <c r="B245" s="212" t="s">
        <v>580</v>
      </c>
      <c r="C245" s="140">
        <v>19</v>
      </c>
      <c r="D245" s="211">
        <v>5</v>
      </c>
      <c r="E245" s="141" t="s">
        <v>255</v>
      </c>
      <c r="F245" s="140">
        <f>C245</f>
        <v>19</v>
      </c>
      <c r="G245" s="141"/>
      <c r="H245" s="140"/>
    </row>
    <row r="246" spans="1:8" s="110" customFormat="1" ht="15" x14ac:dyDescent="0.25">
      <c r="A246" s="142"/>
      <c r="B246" s="139" t="s">
        <v>581</v>
      </c>
      <c r="C246" s="140">
        <v>10</v>
      </c>
      <c r="D246" s="140">
        <v>1</v>
      </c>
      <c r="E246" s="141" t="s">
        <v>255</v>
      </c>
      <c r="F246" s="140">
        <f>C246</f>
        <v>10</v>
      </c>
      <c r="G246" s="141"/>
      <c r="H246" s="140"/>
    </row>
    <row r="247" spans="1:8" s="110" customFormat="1" ht="15" x14ac:dyDescent="0.25">
      <c r="A247" s="142"/>
      <c r="B247" s="148" t="s">
        <v>582</v>
      </c>
      <c r="C247" s="137">
        <v>69</v>
      </c>
      <c r="D247" s="137">
        <v>2</v>
      </c>
      <c r="E247" s="149" t="s">
        <v>18</v>
      </c>
      <c r="F247" s="137"/>
      <c r="G247" s="149">
        <f>C247</f>
        <v>69</v>
      </c>
      <c r="H247" s="137"/>
    </row>
    <row r="248" spans="1:8" s="110" customFormat="1" ht="15" x14ac:dyDescent="0.25">
      <c r="A248" s="142"/>
      <c r="B248" s="148" t="s">
        <v>583</v>
      </c>
      <c r="C248" s="137">
        <v>82</v>
      </c>
      <c r="D248" s="137">
        <v>2</v>
      </c>
      <c r="E248" s="149" t="s">
        <v>255</v>
      </c>
      <c r="F248" s="137">
        <f>C248</f>
        <v>82</v>
      </c>
      <c r="G248" s="149"/>
      <c r="H248" s="137"/>
    </row>
    <row r="249" spans="1:8" s="110" customFormat="1" ht="15" x14ac:dyDescent="0.25">
      <c r="A249" s="142"/>
      <c r="B249" s="148" t="s">
        <v>584</v>
      </c>
      <c r="C249" s="137"/>
      <c r="D249" s="137"/>
      <c r="E249" s="149"/>
      <c r="F249" s="137"/>
      <c r="G249" s="149"/>
      <c r="H249" s="137"/>
    </row>
    <row r="250" spans="1:8" s="138" customFormat="1" ht="15" x14ac:dyDescent="0.25">
      <c r="A250" s="147"/>
      <c r="B250" s="148" t="s">
        <v>585</v>
      </c>
      <c r="C250" s="137">
        <v>7</v>
      </c>
      <c r="D250" s="137">
        <v>4</v>
      </c>
      <c r="E250" s="149" t="s">
        <v>13</v>
      </c>
      <c r="F250" s="137">
        <f>C250</f>
        <v>7</v>
      </c>
      <c r="G250" s="149"/>
      <c r="H250" s="137"/>
    </row>
    <row r="251" spans="1:8" s="138" customFormat="1" ht="15" x14ac:dyDescent="0.25">
      <c r="A251" s="147"/>
      <c r="B251" s="148" t="s">
        <v>586</v>
      </c>
      <c r="C251" s="137">
        <v>7</v>
      </c>
      <c r="D251" s="137">
        <v>4</v>
      </c>
      <c r="E251" s="149" t="s">
        <v>13</v>
      </c>
      <c r="F251" s="137">
        <f>C251</f>
        <v>7</v>
      </c>
      <c r="G251" s="149"/>
      <c r="H251" s="137"/>
    </row>
    <row r="252" spans="1:8" s="110" customFormat="1" ht="15" x14ac:dyDescent="0.25">
      <c r="A252" s="142" t="s">
        <v>373</v>
      </c>
      <c r="B252" s="139" t="s">
        <v>587</v>
      </c>
      <c r="C252" s="140">
        <v>21</v>
      </c>
      <c r="D252" s="140">
        <v>3</v>
      </c>
      <c r="E252" s="141" t="s">
        <v>8</v>
      </c>
      <c r="F252" s="140"/>
      <c r="G252" s="141">
        <f t="shared" ref="G252:G262" si="4">C252</f>
        <v>21</v>
      </c>
      <c r="H252" s="140"/>
    </row>
    <row r="253" spans="1:8" s="110" customFormat="1" ht="15" x14ac:dyDescent="0.25">
      <c r="A253" s="142"/>
      <c r="B253" s="139" t="s">
        <v>588</v>
      </c>
      <c r="C253" s="140">
        <v>20</v>
      </c>
      <c r="D253" s="140">
        <v>1</v>
      </c>
      <c r="E253" s="141" t="s">
        <v>8</v>
      </c>
      <c r="F253" s="140"/>
      <c r="G253" s="141">
        <f t="shared" si="4"/>
        <v>20</v>
      </c>
      <c r="H253" s="140"/>
    </row>
    <row r="254" spans="1:8" s="110" customFormat="1" ht="15" x14ac:dyDescent="0.25">
      <c r="A254" s="142"/>
      <c r="B254" s="139" t="s">
        <v>589</v>
      </c>
      <c r="C254" s="140">
        <v>20</v>
      </c>
      <c r="D254" s="140">
        <v>1</v>
      </c>
      <c r="E254" s="141" t="s">
        <v>8</v>
      </c>
      <c r="F254" s="140"/>
      <c r="G254" s="141">
        <f t="shared" si="4"/>
        <v>20</v>
      </c>
      <c r="H254" s="140"/>
    </row>
    <row r="255" spans="1:8" s="110" customFormat="1" ht="15" x14ac:dyDescent="0.25">
      <c r="A255" s="142"/>
      <c r="B255" s="139" t="s">
        <v>590</v>
      </c>
      <c r="C255" s="140">
        <v>20</v>
      </c>
      <c r="D255" s="140">
        <v>1</v>
      </c>
      <c r="E255" s="141" t="s">
        <v>8</v>
      </c>
      <c r="F255" s="140"/>
      <c r="G255" s="141">
        <f t="shared" si="4"/>
        <v>20</v>
      </c>
      <c r="H255" s="140"/>
    </row>
    <row r="256" spans="1:8" s="110" customFormat="1" ht="15" x14ac:dyDescent="0.25">
      <c r="A256" s="142"/>
      <c r="B256" s="139" t="s">
        <v>591</v>
      </c>
      <c r="C256" s="140">
        <v>24</v>
      </c>
      <c r="D256" s="140">
        <v>1</v>
      </c>
      <c r="E256" s="141" t="s">
        <v>8</v>
      </c>
      <c r="F256" s="140"/>
      <c r="G256" s="141">
        <f t="shared" si="4"/>
        <v>24</v>
      </c>
      <c r="H256" s="140"/>
    </row>
    <row r="257" spans="1:8" s="110" customFormat="1" ht="15" x14ac:dyDescent="0.25">
      <c r="A257" s="142"/>
      <c r="B257" s="139" t="s">
        <v>592</v>
      </c>
      <c r="C257" s="140">
        <v>20</v>
      </c>
      <c r="D257" s="140">
        <v>1</v>
      </c>
      <c r="E257" s="141" t="s">
        <v>8</v>
      </c>
      <c r="F257" s="140"/>
      <c r="G257" s="141">
        <f t="shared" si="4"/>
        <v>20</v>
      </c>
      <c r="H257" s="140"/>
    </row>
    <row r="258" spans="1:8" s="110" customFormat="1" ht="15" x14ac:dyDescent="0.25">
      <c r="A258" s="142"/>
      <c r="B258" s="139" t="s">
        <v>593</v>
      </c>
      <c r="C258" s="140">
        <v>22</v>
      </c>
      <c r="D258" s="140">
        <v>1</v>
      </c>
      <c r="E258" s="141" t="s">
        <v>8</v>
      </c>
      <c r="F258" s="140"/>
      <c r="G258" s="141">
        <f t="shared" si="4"/>
        <v>22</v>
      </c>
      <c r="H258" s="140"/>
    </row>
    <row r="259" spans="1:8" s="110" customFormat="1" ht="15" x14ac:dyDescent="0.25">
      <c r="A259" s="142"/>
      <c r="B259" s="139" t="s">
        <v>594</v>
      </c>
      <c r="C259" s="140">
        <v>74</v>
      </c>
      <c r="D259" s="140">
        <v>2</v>
      </c>
      <c r="E259" s="141" t="s">
        <v>8</v>
      </c>
      <c r="F259" s="140"/>
      <c r="G259" s="141">
        <f t="shared" si="4"/>
        <v>74</v>
      </c>
      <c r="H259" s="140"/>
    </row>
    <row r="260" spans="1:8" s="110" customFormat="1" ht="15" x14ac:dyDescent="0.25">
      <c r="A260" s="142"/>
      <c r="B260" s="139" t="s">
        <v>595</v>
      </c>
      <c r="C260" s="140">
        <v>111</v>
      </c>
      <c r="D260" s="140">
        <v>2</v>
      </c>
      <c r="E260" s="141" t="s">
        <v>8</v>
      </c>
      <c r="F260" s="140"/>
      <c r="G260" s="141">
        <f t="shared" si="4"/>
        <v>111</v>
      </c>
      <c r="H260" s="140"/>
    </row>
    <row r="261" spans="1:8" s="110" customFormat="1" ht="15" x14ac:dyDescent="0.25">
      <c r="A261" s="142"/>
      <c r="B261" s="139" t="s">
        <v>596</v>
      </c>
      <c r="C261" s="140">
        <v>64</v>
      </c>
      <c r="D261" s="140">
        <v>2</v>
      </c>
      <c r="E261" s="141" t="s">
        <v>8</v>
      </c>
      <c r="F261" s="140"/>
      <c r="G261" s="141">
        <f t="shared" si="4"/>
        <v>64</v>
      </c>
      <c r="H261" s="140"/>
    </row>
    <row r="262" spans="1:8" s="110" customFormat="1" ht="15" x14ac:dyDescent="0.25">
      <c r="A262" s="142"/>
      <c r="B262" s="139" t="s">
        <v>597</v>
      </c>
      <c r="C262" s="140">
        <v>79</v>
      </c>
      <c r="D262" s="140">
        <v>2</v>
      </c>
      <c r="E262" s="141" t="s">
        <v>8</v>
      </c>
      <c r="F262" s="140"/>
      <c r="G262" s="141">
        <f t="shared" si="4"/>
        <v>79</v>
      </c>
      <c r="H262" s="140"/>
    </row>
    <row r="263" spans="1:8" s="110" customFormat="1" ht="15" x14ac:dyDescent="0.25">
      <c r="A263" s="142"/>
      <c r="B263" s="139" t="s">
        <v>598</v>
      </c>
      <c r="C263" s="140">
        <v>102</v>
      </c>
      <c r="D263" s="140">
        <v>1</v>
      </c>
      <c r="E263" s="141" t="s">
        <v>255</v>
      </c>
      <c r="F263" s="140">
        <f>C263</f>
        <v>102</v>
      </c>
      <c r="G263" s="141"/>
      <c r="H263" s="140"/>
    </row>
    <row r="264" spans="1:8" s="110" customFormat="1" ht="15" x14ac:dyDescent="0.25">
      <c r="A264" s="142"/>
      <c r="B264" s="139" t="s">
        <v>599</v>
      </c>
      <c r="C264" s="140">
        <v>50</v>
      </c>
      <c r="D264" s="140">
        <v>1</v>
      </c>
      <c r="E264" s="141" t="s">
        <v>255</v>
      </c>
      <c r="F264" s="140">
        <f>C264</f>
        <v>50</v>
      </c>
      <c r="G264" s="141"/>
      <c r="H264" s="140"/>
    </row>
    <row r="265" spans="1:8" s="186" customFormat="1" ht="4.9000000000000004" customHeight="1" x14ac:dyDescent="0.25">
      <c r="A265" s="184"/>
      <c r="B265" s="185"/>
      <c r="H265" s="187"/>
    </row>
    <row r="266" spans="1:8" s="110" customFormat="1" ht="15" x14ac:dyDescent="0.25">
      <c r="A266" s="179" t="s">
        <v>600</v>
      </c>
      <c r="B266" s="188"/>
      <c r="C266" s="189">
        <f>SUM(C268:C364)</f>
        <v>2631</v>
      </c>
      <c r="D266" s="190"/>
      <c r="E266" s="190"/>
      <c r="F266" s="190"/>
      <c r="G266" s="190"/>
      <c r="H266" s="140"/>
    </row>
    <row r="267" spans="1:8" s="110" customFormat="1" ht="15" x14ac:dyDescent="0.25">
      <c r="A267" s="146" t="s">
        <v>362</v>
      </c>
      <c r="B267" s="130"/>
      <c r="C267" s="132"/>
      <c r="D267" s="132"/>
      <c r="E267" s="132"/>
      <c r="F267" s="131">
        <f>SUM(F268:F364)</f>
        <v>2631</v>
      </c>
      <c r="G267" s="131">
        <f>SUM(G268:G314)</f>
        <v>0</v>
      </c>
      <c r="H267" s="133">
        <f>SUM(H268:H314)</f>
        <v>0</v>
      </c>
    </row>
    <row r="268" spans="1:8" s="138" customFormat="1" ht="15" x14ac:dyDescent="0.25">
      <c r="A268" s="147"/>
      <c r="B268" s="134" t="s">
        <v>601</v>
      </c>
      <c r="C268" s="135">
        <v>3</v>
      </c>
      <c r="D268" s="135">
        <v>4</v>
      </c>
      <c r="E268" s="136" t="s">
        <v>13</v>
      </c>
      <c r="F268" s="135">
        <f t="shared" ref="F268:F314" si="5">C268</f>
        <v>3</v>
      </c>
      <c r="G268" s="136"/>
      <c r="H268" s="137"/>
    </row>
    <row r="269" spans="1:8" s="138" customFormat="1" ht="15" x14ac:dyDescent="0.25">
      <c r="A269" s="147"/>
      <c r="B269" s="148" t="s">
        <v>602</v>
      </c>
      <c r="C269" s="137">
        <v>17</v>
      </c>
      <c r="D269" s="137">
        <v>4</v>
      </c>
      <c r="E269" s="149" t="s">
        <v>13</v>
      </c>
      <c r="F269" s="137">
        <f t="shared" si="5"/>
        <v>17</v>
      </c>
      <c r="G269" s="149"/>
      <c r="H269" s="137"/>
    </row>
    <row r="270" spans="1:8" s="138" customFormat="1" ht="15" x14ac:dyDescent="0.25">
      <c r="A270" s="147"/>
      <c r="B270" s="148" t="s">
        <v>603</v>
      </c>
      <c r="C270" s="137">
        <v>3</v>
      </c>
      <c r="D270" s="211">
        <v>1</v>
      </c>
      <c r="E270" s="149" t="s">
        <v>13</v>
      </c>
      <c r="F270" s="137">
        <f t="shared" si="5"/>
        <v>3</v>
      </c>
      <c r="G270" s="149"/>
      <c r="H270" s="137"/>
    </row>
    <row r="271" spans="1:8" s="138" customFormat="1" ht="15" x14ac:dyDescent="0.25">
      <c r="A271" s="120"/>
      <c r="B271" s="148" t="s">
        <v>604</v>
      </c>
      <c r="C271" s="137">
        <v>20</v>
      </c>
      <c r="D271" s="137">
        <v>4</v>
      </c>
      <c r="E271" s="149" t="s">
        <v>13</v>
      </c>
      <c r="F271" s="137">
        <f t="shared" si="5"/>
        <v>20</v>
      </c>
      <c r="G271" s="149"/>
      <c r="H271" s="137"/>
    </row>
    <row r="272" spans="1:8" s="110" customFormat="1" ht="15" x14ac:dyDescent="0.25">
      <c r="A272" s="126"/>
      <c r="B272" s="139" t="s">
        <v>605</v>
      </c>
      <c r="C272" s="140">
        <v>3</v>
      </c>
      <c r="D272" s="140">
        <v>1</v>
      </c>
      <c r="E272" s="141" t="s">
        <v>13</v>
      </c>
      <c r="F272" s="140">
        <f t="shared" si="5"/>
        <v>3</v>
      </c>
      <c r="G272" s="141"/>
      <c r="H272" s="140"/>
    </row>
    <row r="273" spans="1:8" s="110" customFormat="1" ht="15" x14ac:dyDescent="0.25">
      <c r="A273" s="142"/>
      <c r="B273" s="139" t="s">
        <v>606</v>
      </c>
      <c r="C273" s="140">
        <v>29</v>
      </c>
      <c r="D273" s="140">
        <v>1</v>
      </c>
      <c r="E273" s="141" t="s">
        <v>13</v>
      </c>
      <c r="F273" s="140">
        <f t="shared" si="5"/>
        <v>29</v>
      </c>
      <c r="G273" s="141"/>
      <c r="H273" s="140"/>
    </row>
    <row r="274" spans="1:8" s="110" customFormat="1" ht="15" x14ac:dyDescent="0.25">
      <c r="A274" s="142"/>
      <c r="B274" s="139" t="s">
        <v>607</v>
      </c>
      <c r="C274" s="140">
        <v>25</v>
      </c>
      <c r="D274" s="140">
        <v>1</v>
      </c>
      <c r="E274" s="141" t="s">
        <v>13</v>
      </c>
      <c r="F274" s="140">
        <f t="shared" si="5"/>
        <v>25</v>
      </c>
      <c r="G274" s="141"/>
      <c r="H274" s="140"/>
    </row>
    <row r="275" spans="1:8" s="110" customFormat="1" ht="15" x14ac:dyDescent="0.25">
      <c r="A275" s="142"/>
      <c r="B275" s="139" t="s">
        <v>608</v>
      </c>
      <c r="C275" s="140">
        <v>8</v>
      </c>
      <c r="D275" s="140">
        <v>1</v>
      </c>
      <c r="E275" s="141" t="s">
        <v>13</v>
      </c>
      <c r="F275" s="140">
        <f t="shared" si="5"/>
        <v>8</v>
      </c>
      <c r="G275" s="141"/>
      <c r="H275" s="140"/>
    </row>
    <row r="276" spans="1:8" s="110" customFormat="1" ht="15" x14ac:dyDescent="0.25">
      <c r="A276" s="142"/>
      <c r="B276" s="139" t="s">
        <v>609</v>
      </c>
      <c r="C276" s="140">
        <v>8</v>
      </c>
      <c r="D276" s="140">
        <v>1</v>
      </c>
      <c r="E276" s="141" t="s">
        <v>13</v>
      </c>
      <c r="F276" s="140">
        <f t="shared" si="5"/>
        <v>8</v>
      </c>
      <c r="G276" s="141"/>
      <c r="H276" s="140"/>
    </row>
    <row r="277" spans="1:8" s="110" customFormat="1" ht="15" x14ac:dyDescent="0.25">
      <c r="A277" s="142"/>
      <c r="B277" s="139" t="s">
        <v>610</v>
      </c>
      <c r="C277" s="140">
        <v>17</v>
      </c>
      <c r="D277" s="140">
        <v>1</v>
      </c>
      <c r="E277" s="141" t="s">
        <v>13</v>
      </c>
      <c r="F277" s="140">
        <f t="shared" si="5"/>
        <v>17</v>
      </c>
      <c r="G277" s="141"/>
      <c r="H277" s="140"/>
    </row>
    <row r="278" spans="1:8" s="110" customFormat="1" ht="15" x14ac:dyDescent="0.25">
      <c r="A278" s="142"/>
      <c r="B278" s="139" t="s">
        <v>611</v>
      </c>
      <c r="C278" s="140">
        <v>14</v>
      </c>
      <c r="D278" s="140">
        <v>1</v>
      </c>
      <c r="E278" s="141" t="s">
        <v>13</v>
      </c>
      <c r="F278" s="140">
        <f t="shared" si="5"/>
        <v>14</v>
      </c>
      <c r="G278" s="141"/>
      <c r="H278" s="140"/>
    </row>
    <row r="279" spans="1:8" s="110" customFormat="1" ht="15" x14ac:dyDescent="0.25">
      <c r="A279" s="142"/>
      <c r="B279" s="139" t="s">
        <v>612</v>
      </c>
      <c r="C279" s="140">
        <v>13</v>
      </c>
      <c r="D279" s="140">
        <v>1</v>
      </c>
      <c r="E279" s="141" t="s">
        <v>13</v>
      </c>
      <c r="F279" s="140">
        <f t="shared" si="5"/>
        <v>13</v>
      </c>
      <c r="G279" s="141"/>
      <c r="H279" s="140"/>
    </row>
    <row r="280" spans="1:8" s="110" customFormat="1" ht="15" x14ac:dyDescent="0.25">
      <c r="A280" s="142"/>
      <c r="B280" s="139" t="s">
        <v>613</v>
      </c>
      <c r="C280" s="140">
        <v>8</v>
      </c>
      <c r="D280" s="140">
        <v>1</v>
      </c>
      <c r="E280" s="141" t="s">
        <v>13</v>
      </c>
      <c r="F280" s="140">
        <f t="shared" si="5"/>
        <v>8</v>
      </c>
      <c r="G280" s="141"/>
      <c r="H280" s="140"/>
    </row>
    <row r="281" spans="1:8" s="110" customFormat="1" ht="15" x14ac:dyDescent="0.25">
      <c r="A281" s="142"/>
      <c r="B281" s="139" t="s">
        <v>614</v>
      </c>
      <c r="C281" s="140">
        <v>25</v>
      </c>
      <c r="D281" s="140">
        <v>1</v>
      </c>
      <c r="E281" s="141" t="s">
        <v>13</v>
      </c>
      <c r="F281" s="140">
        <f t="shared" si="5"/>
        <v>25</v>
      </c>
      <c r="G281" s="141"/>
      <c r="H281" s="140"/>
    </row>
    <row r="282" spans="1:8" s="110" customFormat="1" ht="15" x14ac:dyDescent="0.25">
      <c r="A282" s="142"/>
      <c r="B282" s="139" t="s">
        <v>615</v>
      </c>
      <c r="C282" s="140">
        <v>13</v>
      </c>
      <c r="D282" s="140">
        <v>1</v>
      </c>
      <c r="E282" s="141" t="s">
        <v>13</v>
      </c>
      <c r="F282" s="140">
        <f t="shared" si="5"/>
        <v>13</v>
      </c>
      <c r="G282" s="141"/>
      <c r="H282" s="140"/>
    </row>
    <row r="283" spans="1:8" s="110" customFormat="1" ht="15" x14ac:dyDescent="0.25">
      <c r="A283" s="142"/>
      <c r="B283" s="139" t="s">
        <v>616</v>
      </c>
      <c r="C283" s="140">
        <v>11</v>
      </c>
      <c r="D283" s="140">
        <v>1</v>
      </c>
      <c r="E283" s="141" t="s">
        <v>13</v>
      </c>
      <c r="F283" s="140">
        <f t="shared" si="5"/>
        <v>11</v>
      </c>
      <c r="G283" s="141"/>
      <c r="H283" s="140"/>
    </row>
    <row r="284" spans="1:8" s="110" customFormat="1" ht="15" x14ac:dyDescent="0.25">
      <c r="A284" s="142"/>
      <c r="B284" s="139" t="s">
        <v>617</v>
      </c>
      <c r="C284" s="140">
        <v>13</v>
      </c>
      <c r="D284" s="140">
        <v>1</v>
      </c>
      <c r="E284" s="141" t="s">
        <v>13</v>
      </c>
      <c r="F284" s="140">
        <f t="shared" si="5"/>
        <v>13</v>
      </c>
      <c r="G284" s="141"/>
      <c r="H284" s="140"/>
    </row>
    <row r="285" spans="1:8" s="110" customFormat="1" ht="15" x14ac:dyDescent="0.25">
      <c r="A285" s="142"/>
      <c r="B285" s="139" t="s">
        <v>618</v>
      </c>
      <c r="C285" s="140">
        <v>12</v>
      </c>
      <c r="D285" s="140">
        <v>1</v>
      </c>
      <c r="E285" s="141" t="s">
        <v>13</v>
      </c>
      <c r="F285" s="140">
        <f t="shared" si="5"/>
        <v>12</v>
      </c>
      <c r="G285" s="141"/>
      <c r="H285" s="140"/>
    </row>
    <row r="286" spans="1:8" s="110" customFormat="1" ht="15" x14ac:dyDescent="0.25">
      <c r="A286" s="142"/>
      <c r="B286" s="139" t="s">
        <v>619</v>
      </c>
      <c r="C286" s="140">
        <v>8</v>
      </c>
      <c r="D286" s="140">
        <v>1</v>
      </c>
      <c r="E286" s="141" t="s">
        <v>13</v>
      </c>
      <c r="F286" s="140">
        <f t="shared" si="5"/>
        <v>8</v>
      </c>
      <c r="G286" s="141"/>
      <c r="H286" s="140"/>
    </row>
    <row r="287" spans="1:8" s="110" customFormat="1" ht="15" x14ac:dyDescent="0.25">
      <c r="A287" s="142"/>
      <c r="B287" s="139" t="s">
        <v>620</v>
      </c>
      <c r="C287" s="140">
        <v>8</v>
      </c>
      <c r="D287" s="140">
        <v>1</v>
      </c>
      <c r="E287" s="141" t="s">
        <v>13</v>
      </c>
      <c r="F287" s="140">
        <f t="shared" si="5"/>
        <v>8</v>
      </c>
      <c r="G287" s="141"/>
      <c r="H287" s="140"/>
    </row>
    <row r="288" spans="1:8" s="110" customFormat="1" ht="15" x14ac:dyDescent="0.25">
      <c r="A288" s="142"/>
      <c r="B288" s="139" t="s">
        <v>621</v>
      </c>
      <c r="C288" s="140">
        <v>8</v>
      </c>
      <c r="D288" s="140">
        <v>1</v>
      </c>
      <c r="E288" s="141" t="s">
        <v>13</v>
      </c>
      <c r="F288" s="140">
        <f t="shared" si="5"/>
        <v>8</v>
      </c>
      <c r="G288" s="141"/>
      <c r="H288" s="140"/>
    </row>
    <row r="289" spans="1:8" s="110" customFormat="1" ht="15" x14ac:dyDescent="0.25">
      <c r="A289" s="142"/>
      <c r="B289" s="139" t="s">
        <v>622</v>
      </c>
      <c r="C289" s="140">
        <v>12</v>
      </c>
      <c r="D289" s="140">
        <v>1</v>
      </c>
      <c r="E289" s="141" t="s">
        <v>13</v>
      </c>
      <c r="F289" s="140">
        <f t="shared" si="5"/>
        <v>12</v>
      </c>
      <c r="G289" s="141"/>
      <c r="H289" s="140"/>
    </row>
    <row r="290" spans="1:8" s="110" customFormat="1" ht="15" x14ac:dyDescent="0.25">
      <c r="A290" s="142"/>
      <c r="B290" s="139" t="s">
        <v>623</v>
      </c>
      <c r="C290" s="140">
        <v>17</v>
      </c>
      <c r="D290" s="140">
        <v>1</v>
      </c>
      <c r="E290" s="141" t="s">
        <v>13</v>
      </c>
      <c r="F290" s="140">
        <f t="shared" si="5"/>
        <v>17</v>
      </c>
      <c r="G290" s="141"/>
      <c r="H290" s="140"/>
    </row>
    <row r="291" spans="1:8" s="110" customFormat="1" ht="15" x14ac:dyDescent="0.25">
      <c r="A291" s="142"/>
      <c r="B291" s="139" t="s">
        <v>624</v>
      </c>
      <c r="C291" s="140">
        <v>39</v>
      </c>
      <c r="D291" s="140">
        <v>2</v>
      </c>
      <c r="E291" s="141" t="s">
        <v>13</v>
      </c>
      <c r="F291" s="140">
        <f t="shared" si="5"/>
        <v>39</v>
      </c>
      <c r="G291" s="141"/>
      <c r="H291" s="140"/>
    </row>
    <row r="292" spans="1:8" s="110" customFormat="1" ht="15" x14ac:dyDescent="0.25">
      <c r="A292" s="142"/>
      <c r="B292" s="139" t="s">
        <v>625</v>
      </c>
      <c r="C292" s="140">
        <v>100</v>
      </c>
      <c r="D292" s="140">
        <v>2</v>
      </c>
      <c r="E292" s="141" t="s">
        <v>13</v>
      </c>
      <c r="F292" s="140">
        <f t="shared" si="5"/>
        <v>100</v>
      </c>
      <c r="G292" s="141"/>
      <c r="H292" s="140"/>
    </row>
    <row r="293" spans="1:8" s="110" customFormat="1" ht="15" x14ac:dyDescent="0.25">
      <c r="A293" s="142"/>
      <c r="B293" s="139" t="s">
        <v>626</v>
      </c>
      <c r="C293" s="140">
        <v>44</v>
      </c>
      <c r="D293" s="140">
        <v>2</v>
      </c>
      <c r="E293" s="141" t="s">
        <v>13</v>
      </c>
      <c r="F293" s="140">
        <f t="shared" si="5"/>
        <v>44</v>
      </c>
      <c r="G293" s="141"/>
      <c r="H293" s="140"/>
    </row>
    <row r="294" spans="1:8" s="110" customFormat="1" ht="15" x14ac:dyDescent="0.25">
      <c r="A294" s="142"/>
      <c r="B294" s="139" t="s">
        <v>627</v>
      </c>
      <c r="C294" s="140">
        <v>124</v>
      </c>
      <c r="D294" s="140">
        <v>1</v>
      </c>
      <c r="E294" s="141" t="s">
        <v>13</v>
      </c>
      <c r="F294" s="140">
        <f t="shared" si="5"/>
        <v>124</v>
      </c>
      <c r="G294" s="141"/>
      <c r="H294" s="140"/>
    </row>
    <row r="295" spans="1:8" s="110" customFormat="1" ht="15" x14ac:dyDescent="0.25">
      <c r="A295" s="142"/>
      <c r="B295" s="139" t="s">
        <v>628</v>
      </c>
      <c r="C295" s="140">
        <v>5</v>
      </c>
      <c r="D295" s="140">
        <v>1</v>
      </c>
      <c r="E295" s="141" t="s">
        <v>13</v>
      </c>
      <c r="F295" s="140">
        <f t="shared" si="5"/>
        <v>5</v>
      </c>
      <c r="G295" s="141"/>
      <c r="H295" s="140"/>
    </row>
    <row r="296" spans="1:8" s="110" customFormat="1" ht="15" x14ac:dyDescent="0.25">
      <c r="A296" s="142"/>
      <c r="B296" s="139" t="s">
        <v>629</v>
      </c>
      <c r="C296" s="140">
        <v>29</v>
      </c>
      <c r="D296" s="140">
        <v>1</v>
      </c>
      <c r="E296" s="141" t="s">
        <v>13</v>
      </c>
      <c r="F296" s="140">
        <f t="shared" si="5"/>
        <v>29</v>
      </c>
      <c r="G296" s="141"/>
      <c r="H296" s="140"/>
    </row>
    <row r="297" spans="1:8" s="110" customFormat="1" ht="15" x14ac:dyDescent="0.25">
      <c r="A297" s="142"/>
      <c r="B297" s="139" t="s">
        <v>630</v>
      </c>
      <c r="C297" s="140">
        <v>11</v>
      </c>
      <c r="D297" s="140">
        <v>1</v>
      </c>
      <c r="E297" s="141" t="s">
        <v>13</v>
      </c>
      <c r="F297" s="140">
        <f t="shared" si="5"/>
        <v>11</v>
      </c>
      <c r="G297" s="141"/>
      <c r="H297" s="140"/>
    </row>
    <row r="298" spans="1:8" s="110" customFormat="1" ht="15" x14ac:dyDescent="0.25">
      <c r="A298" s="142"/>
      <c r="B298" s="139" t="s">
        <v>631</v>
      </c>
      <c r="C298" s="140">
        <v>23</v>
      </c>
      <c r="D298" s="140">
        <v>1</v>
      </c>
      <c r="E298" s="141" t="s">
        <v>13</v>
      </c>
      <c r="F298" s="140">
        <f t="shared" si="5"/>
        <v>23</v>
      </c>
      <c r="G298" s="141"/>
      <c r="H298" s="140"/>
    </row>
    <row r="299" spans="1:8" s="110" customFormat="1" ht="15" x14ac:dyDescent="0.25">
      <c r="A299" s="142"/>
      <c r="B299" s="139" t="s">
        <v>632</v>
      </c>
      <c r="C299" s="140">
        <v>80</v>
      </c>
      <c r="D299" s="140">
        <v>2</v>
      </c>
      <c r="E299" s="141" t="s">
        <v>13</v>
      </c>
      <c r="F299" s="140">
        <v>80</v>
      </c>
      <c r="G299" s="141"/>
      <c r="H299" s="140"/>
    </row>
    <row r="300" spans="1:8" s="110" customFormat="1" ht="15" x14ac:dyDescent="0.25">
      <c r="A300" s="142"/>
      <c r="B300" s="191" t="s">
        <v>633</v>
      </c>
      <c r="C300" s="192">
        <v>25</v>
      </c>
      <c r="D300" s="192">
        <v>2</v>
      </c>
      <c r="E300" s="193" t="s">
        <v>13</v>
      </c>
      <c r="F300" s="192">
        <v>25</v>
      </c>
      <c r="G300" s="193"/>
      <c r="H300" s="137"/>
    </row>
    <row r="301" spans="1:8" s="110" customFormat="1" ht="15" x14ac:dyDescent="0.25">
      <c r="A301" s="142"/>
      <c r="B301" s="191" t="s">
        <v>634</v>
      </c>
      <c r="C301" s="192">
        <v>25</v>
      </c>
      <c r="D301" s="192">
        <v>2</v>
      </c>
      <c r="E301" s="193" t="s">
        <v>13</v>
      </c>
      <c r="F301" s="192">
        <v>25</v>
      </c>
      <c r="G301" s="193"/>
      <c r="H301" s="137"/>
    </row>
    <row r="302" spans="1:8" s="110" customFormat="1" ht="15" x14ac:dyDescent="0.25">
      <c r="A302" s="142"/>
      <c r="B302" s="191" t="s">
        <v>635</v>
      </c>
      <c r="C302" s="192">
        <v>25</v>
      </c>
      <c r="D302" s="192">
        <v>2</v>
      </c>
      <c r="E302" s="193" t="s">
        <v>13</v>
      </c>
      <c r="F302" s="192">
        <v>25</v>
      </c>
      <c r="G302" s="193"/>
      <c r="H302" s="137"/>
    </row>
    <row r="303" spans="1:8" s="110" customFormat="1" ht="15" x14ac:dyDescent="0.25">
      <c r="A303" s="142"/>
      <c r="B303" s="139" t="s">
        <v>636</v>
      </c>
      <c r="C303" s="140">
        <v>190</v>
      </c>
      <c r="D303" s="140">
        <v>2</v>
      </c>
      <c r="E303" s="141" t="s">
        <v>13</v>
      </c>
      <c r="F303" s="140">
        <f t="shared" si="5"/>
        <v>190</v>
      </c>
      <c r="G303" s="141"/>
      <c r="H303" s="140"/>
    </row>
    <row r="304" spans="1:8" s="110" customFormat="1" ht="15" x14ac:dyDescent="0.25">
      <c r="A304" s="142"/>
      <c r="B304" s="139" t="s">
        <v>637</v>
      </c>
      <c r="C304" s="140">
        <v>37</v>
      </c>
      <c r="D304" s="140">
        <v>1</v>
      </c>
      <c r="E304" s="141" t="s">
        <v>13</v>
      </c>
      <c r="F304" s="140">
        <f t="shared" si="5"/>
        <v>37</v>
      </c>
      <c r="G304" s="141"/>
      <c r="H304" s="140"/>
    </row>
    <row r="305" spans="1:8" s="110" customFormat="1" ht="15" x14ac:dyDescent="0.25">
      <c r="A305" s="142"/>
      <c r="B305" s="139" t="s">
        <v>638</v>
      </c>
      <c r="C305" s="140">
        <v>29</v>
      </c>
      <c r="D305" s="140">
        <v>1</v>
      </c>
      <c r="E305" s="141" t="s">
        <v>13</v>
      </c>
      <c r="F305" s="140">
        <f t="shared" si="5"/>
        <v>29</v>
      </c>
      <c r="G305" s="141"/>
      <c r="H305" s="140"/>
    </row>
    <row r="306" spans="1:8" s="110" customFormat="1" ht="15" x14ac:dyDescent="0.25">
      <c r="A306" s="142"/>
      <c r="B306" s="139" t="s">
        <v>639</v>
      </c>
      <c r="C306" s="140">
        <v>28</v>
      </c>
      <c r="D306" s="140">
        <v>1</v>
      </c>
      <c r="E306" s="141" t="s">
        <v>13</v>
      </c>
      <c r="F306" s="140">
        <f t="shared" si="5"/>
        <v>28</v>
      </c>
      <c r="G306" s="141"/>
      <c r="H306" s="140"/>
    </row>
    <row r="307" spans="1:8" s="110" customFormat="1" ht="15" x14ac:dyDescent="0.25">
      <c r="A307" s="142"/>
      <c r="B307" s="139" t="s">
        <v>640</v>
      </c>
      <c r="C307" s="140">
        <v>13</v>
      </c>
      <c r="D307" s="140">
        <v>1</v>
      </c>
      <c r="E307" s="141" t="s">
        <v>13</v>
      </c>
      <c r="F307" s="140">
        <f t="shared" si="5"/>
        <v>13</v>
      </c>
      <c r="G307" s="141"/>
      <c r="H307" s="140"/>
    </row>
    <row r="308" spans="1:8" s="110" customFormat="1" ht="15" x14ac:dyDescent="0.25">
      <c r="A308" s="142"/>
      <c r="B308" s="139" t="s">
        <v>641</v>
      </c>
      <c r="C308" s="140">
        <v>29</v>
      </c>
      <c r="D308" s="140">
        <v>1</v>
      </c>
      <c r="E308" s="141" t="s">
        <v>13</v>
      </c>
      <c r="F308" s="140">
        <f t="shared" si="5"/>
        <v>29</v>
      </c>
      <c r="G308" s="141"/>
      <c r="H308" s="140"/>
    </row>
    <row r="309" spans="1:8" s="110" customFormat="1" ht="15" x14ac:dyDescent="0.25">
      <c r="A309" s="142"/>
      <c r="B309" s="139" t="s">
        <v>642</v>
      </c>
      <c r="C309" s="140">
        <v>26</v>
      </c>
      <c r="D309" s="140">
        <v>1</v>
      </c>
      <c r="E309" s="141" t="s">
        <v>13</v>
      </c>
      <c r="F309" s="140">
        <f t="shared" si="5"/>
        <v>26</v>
      </c>
      <c r="G309" s="141"/>
      <c r="H309" s="140"/>
    </row>
    <row r="310" spans="1:8" s="110" customFormat="1" ht="15" x14ac:dyDescent="0.25">
      <c r="A310" s="142"/>
      <c r="B310" s="139" t="s">
        <v>643</v>
      </c>
      <c r="C310" s="140">
        <v>15</v>
      </c>
      <c r="D310" s="140">
        <v>1</v>
      </c>
      <c r="E310" s="141" t="s">
        <v>13</v>
      </c>
      <c r="F310" s="140">
        <f t="shared" si="5"/>
        <v>15</v>
      </c>
      <c r="G310" s="141"/>
      <c r="H310" s="140"/>
    </row>
    <row r="311" spans="1:8" s="110" customFormat="1" ht="15" x14ac:dyDescent="0.25">
      <c r="A311" s="142"/>
      <c r="B311" s="139" t="s">
        <v>644</v>
      </c>
      <c r="C311" s="140">
        <v>39</v>
      </c>
      <c r="D311" s="140">
        <v>1</v>
      </c>
      <c r="E311" s="141" t="s">
        <v>13</v>
      </c>
      <c r="F311" s="140">
        <f t="shared" si="5"/>
        <v>39</v>
      </c>
      <c r="G311" s="141"/>
      <c r="H311" s="140"/>
    </row>
    <row r="312" spans="1:8" s="110" customFormat="1" ht="15" x14ac:dyDescent="0.25">
      <c r="A312" s="142"/>
      <c r="B312" s="139" t="s">
        <v>645</v>
      </c>
      <c r="C312" s="140">
        <v>38</v>
      </c>
      <c r="D312" s="140">
        <v>1</v>
      </c>
      <c r="E312" s="141" t="s">
        <v>13</v>
      </c>
      <c r="F312" s="140">
        <f t="shared" si="5"/>
        <v>38</v>
      </c>
      <c r="G312" s="141"/>
      <c r="H312" s="140"/>
    </row>
    <row r="313" spans="1:8" s="110" customFormat="1" ht="15" x14ac:dyDescent="0.25">
      <c r="A313" s="142"/>
      <c r="B313" s="139" t="s">
        <v>646</v>
      </c>
      <c r="C313" s="140">
        <v>76</v>
      </c>
      <c r="D313" s="140">
        <v>1</v>
      </c>
      <c r="E313" s="141" t="s">
        <v>13</v>
      </c>
      <c r="F313" s="140">
        <f t="shared" si="5"/>
        <v>76</v>
      </c>
      <c r="G313" s="141"/>
      <c r="H313" s="140"/>
    </row>
    <row r="314" spans="1:8" s="110" customFormat="1" ht="15" x14ac:dyDescent="0.25">
      <c r="A314" s="142"/>
      <c r="B314" s="126" t="s">
        <v>647</v>
      </c>
      <c r="C314" s="140">
        <v>167</v>
      </c>
      <c r="D314" s="140">
        <v>1</v>
      </c>
      <c r="E314" s="140" t="s">
        <v>13</v>
      </c>
      <c r="F314" s="140">
        <f t="shared" si="5"/>
        <v>167</v>
      </c>
      <c r="G314" s="140"/>
      <c r="H314" s="140"/>
    </row>
    <row r="315" spans="1:8" s="138" customFormat="1" ht="15" x14ac:dyDescent="0.25">
      <c r="A315" s="147" t="s">
        <v>373</v>
      </c>
      <c r="B315" s="134" t="s">
        <v>648</v>
      </c>
      <c r="C315" s="135">
        <v>3</v>
      </c>
      <c r="D315" s="135">
        <v>4</v>
      </c>
      <c r="E315" s="136" t="s">
        <v>13</v>
      </c>
      <c r="F315" s="135">
        <f t="shared" ref="F315:F364" si="6">C315</f>
        <v>3</v>
      </c>
      <c r="G315" s="136"/>
      <c r="H315" s="137"/>
    </row>
    <row r="316" spans="1:8" s="138" customFormat="1" ht="15" x14ac:dyDescent="0.25">
      <c r="A316" s="147"/>
      <c r="B316" s="148" t="s">
        <v>649</v>
      </c>
      <c r="C316" s="137">
        <v>5</v>
      </c>
      <c r="D316" s="137">
        <v>4</v>
      </c>
      <c r="E316" s="149" t="s">
        <v>13</v>
      </c>
      <c r="F316" s="137">
        <f t="shared" si="6"/>
        <v>5</v>
      </c>
      <c r="G316" s="149"/>
      <c r="H316" s="137"/>
    </row>
    <row r="317" spans="1:8" s="138" customFormat="1" ht="15" x14ac:dyDescent="0.25">
      <c r="A317" s="147"/>
      <c r="B317" s="148" t="s">
        <v>650</v>
      </c>
      <c r="C317" s="137">
        <v>20</v>
      </c>
      <c r="D317" s="137">
        <v>4</v>
      </c>
      <c r="E317" s="149" t="s">
        <v>13</v>
      </c>
      <c r="F317" s="137">
        <f t="shared" si="6"/>
        <v>20</v>
      </c>
      <c r="G317" s="149"/>
      <c r="H317" s="137"/>
    </row>
    <row r="318" spans="1:8" s="110" customFormat="1" ht="15" x14ac:dyDescent="0.25">
      <c r="A318" s="142"/>
      <c r="B318" s="139" t="s">
        <v>651</v>
      </c>
      <c r="C318" s="140">
        <v>9</v>
      </c>
      <c r="D318" s="140">
        <v>1</v>
      </c>
      <c r="E318" s="141" t="s">
        <v>13</v>
      </c>
      <c r="F318" s="140">
        <f t="shared" si="6"/>
        <v>9</v>
      </c>
      <c r="G318" s="141"/>
      <c r="H318" s="140"/>
    </row>
    <row r="319" spans="1:8" s="110" customFormat="1" ht="15" x14ac:dyDescent="0.25">
      <c r="A319" s="142"/>
      <c r="B319" s="139" t="s">
        <v>652</v>
      </c>
      <c r="C319" s="140">
        <v>6</v>
      </c>
      <c r="D319" s="140">
        <v>1</v>
      </c>
      <c r="E319" s="141" t="s">
        <v>13</v>
      </c>
      <c r="F319" s="140">
        <f t="shared" si="6"/>
        <v>6</v>
      </c>
      <c r="G319" s="141"/>
      <c r="H319" s="140"/>
    </row>
    <row r="320" spans="1:8" s="110" customFormat="1" ht="15" x14ac:dyDescent="0.25">
      <c r="A320" s="142"/>
      <c r="B320" s="139" t="s">
        <v>653</v>
      </c>
      <c r="C320" s="140">
        <v>12</v>
      </c>
      <c r="D320" s="140">
        <v>1</v>
      </c>
      <c r="E320" s="141" t="s">
        <v>13</v>
      </c>
      <c r="F320" s="140">
        <f t="shared" si="6"/>
        <v>12</v>
      </c>
      <c r="G320" s="141"/>
      <c r="H320" s="140"/>
    </row>
    <row r="321" spans="1:8" s="110" customFormat="1" ht="15" x14ac:dyDescent="0.25">
      <c r="A321" s="142"/>
      <c r="B321" s="139" t="s">
        <v>654</v>
      </c>
      <c r="C321" s="140">
        <v>13</v>
      </c>
      <c r="D321" s="140">
        <v>1</v>
      </c>
      <c r="E321" s="141" t="s">
        <v>13</v>
      </c>
      <c r="F321" s="140">
        <f t="shared" si="6"/>
        <v>13</v>
      </c>
      <c r="G321" s="141"/>
      <c r="H321" s="140"/>
    </row>
    <row r="322" spans="1:8" s="110" customFormat="1" ht="15" x14ac:dyDescent="0.25">
      <c r="A322" s="142"/>
      <c r="B322" s="139" t="s">
        <v>655</v>
      </c>
      <c r="C322" s="140">
        <v>10</v>
      </c>
      <c r="D322" s="140">
        <v>1</v>
      </c>
      <c r="E322" s="141" t="s">
        <v>13</v>
      </c>
      <c r="F322" s="140">
        <f t="shared" si="6"/>
        <v>10</v>
      </c>
      <c r="G322" s="141"/>
      <c r="H322" s="140"/>
    </row>
    <row r="323" spans="1:8" s="110" customFormat="1" ht="15" x14ac:dyDescent="0.25">
      <c r="A323" s="142"/>
      <c r="B323" s="139" t="s">
        <v>656</v>
      </c>
      <c r="C323" s="140">
        <v>5</v>
      </c>
      <c r="D323" s="140">
        <v>1</v>
      </c>
      <c r="E323" s="141" t="s">
        <v>13</v>
      </c>
      <c r="F323" s="140">
        <f t="shared" si="6"/>
        <v>5</v>
      </c>
      <c r="G323" s="141"/>
      <c r="H323" s="140"/>
    </row>
    <row r="324" spans="1:8" s="110" customFormat="1" ht="15" x14ac:dyDescent="0.25">
      <c r="A324" s="142"/>
      <c r="B324" s="139" t="s">
        <v>657</v>
      </c>
      <c r="C324" s="140">
        <v>5</v>
      </c>
      <c r="D324" s="140">
        <v>1</v>
      </c>
      <c r="E324" s="141" t="s">
        <v>13</v>
      </c>
      <c r="F324" s="140">
        <f t="shared" si="6"/>
        <v>5</v>
      </c>
      <c r="G324" s="141"/>
      <c r="H324" s="140"/>
    </row>
    <row r="325" spans="1:8" s="110" customFormat="1" ht="15" x14ac:dyDescent="0.25">
      <c r="A325" s="142"/>
      <c r="B325" s="139" t="s">
        <v>658</v>
      </c>
      <c r="C325" s="140">
        <v>5</v>
      </c>
      <c r="D325" s="140">
        <v>1</v>
      </c>
      <c r="E325" s="141" t="s">
        <v>13</v>
      </c>
      <c r="F325" s="140">
        <f t="shared" si="6"/>
        <v>5</v>
      </c>
      <c r="G325" s="141"/>
      <c r="H325" s="140"/>
    </row>
    <row r="326" spans="1:8" s="110" customFormat="1" ht="15" x14ac:dyDescent="0.25">
      <c r="A326" s="142"/>
      <c r="B326" s="139" t="s">
        <v>659</v>
      </c>
      <c r="C326" s="140">
        <v>5</v>
      </c>
      <c r="D326" s="140">
        <v>1</v>
      </c>
      <c r="E326" s="141" t="s">
        <v>13</v>
      </c>
      <c r="F326" s="140">
        <f t="shared" si="6"/>
        <v>5</v>
      </c>
      <c r="G326" s="141"/>
      <c r="H326" s="140"/>
    </row>
    <row r="327" spans="1:8" s="110" customFormat="1" ht="15" x14ac:dyDescent="0.25">
      <c r="A327" s="142"/>
      <c r="B327" s="139" t="s">
        <v>660</v>
      </c>
      <c r="C327" s="140">
        <v>5</v>
      </c>
      <c r="D327" s="140">
        <v>1</v>
      </c>
      <c r="E327" s="141" t="s">
        <v>13</v>
      </c>
      <c r="F327" s="140">
        <f t="shared" si="6"/>
        <v>5</v>
      </c>
      <c r="G327" s="141"/>
      <c r="H327" s="140"/>
    </row>
    <row r="328" spans="1:8" s="110" customFormat="1" ht="15" x14ac:dyDescent="0.25">
      <c r="A328" s="142"/>
      <c r="B328" s="139" t="s">
        <v>661</v>
      </c>
      <c r="C328" s="140">
        <v>5</v>
      </c>
      <c r="D328" s="140">
        <v>1</v>
      </c>
      <c r="E328" s="141" t="s">
        <v>13</v>
      </c>
      <c r="F328" s="140">
        <f t="shared" si="6"/>
        <v>5</v>
      </c>
      <c r="G328" s="141"/>
      <c r="H328" s="140"/>
    </row>
    <row r="329" spans="1:8" s="110" customFormat="1" ht="15" x14ac:dyDescent="0.25">
      <c r="A329" s="142"/>
      <c r="B329" s="139" t="s">
        <v>662</v>
      </c>
      <c r="C329" s="140">
        <v>12</v>
      </c>
      <c r="D329" s="140">
        <v>1</v>
      </c>
      <c r="E329" s="141" t="s">
        <v>13</v>
      </c>
      <c r="F329" s="140">
        <f t="shared" si="6"/>
        <v>12</v>
      </c>
      <c r="G329" s="141"/>
      <c r="H329" s="140"/>
    </row>
    <row r="330" spans="1:8" s="110" customFormat="1" ht="15" x14ac:dyDescent="0.25">
      <c r="A330" s="142"/>
      <c r="B330" s="139" t="s">
        <v>663</v>
      </c>
      <c r="C330" s="140">
        <v>13</v>
      </c>
      <c r="D330" s="140">
        <v>1</v>
      </c>
      <c r="E330" s="141" t="s">
        <v>13</v>
      </c>
      <c r="F330" s="140">
        <f t="shared" si="6"/>
        <v>13</v>
      </c>
      <c r="G330" s="141"/>
      <c r="H330" s="140"/>
    </row>
    <row r="331" spans="1:8" s="110" customFormat="1" ht="15" x14ac:dyDescent="0.25">
      <c r="A331" s="142"/>
      <c r="B331" s="139" t="s">
        <v>664</v>
      </c>
      <c r="C331" s="140">
        <v>9</v>
      </c>
      <c r="D331" s="140">
        <v>1</v>
      </c>
      <c r="E331" s="141" t="s">
        <v>13</v>
      </c>
      <c r="F331" s="140">
        <f t="shared" si="6"/>
        <v>9</v>
      </c>
      <c r="G331" s="141"/>
      <c r="H331" s="140"/>
    </row>
    <row r="332" spans="1:8" s="110" customFormat="1" ht="15" x14ac:dyDescent="0.25">
      <c r="A332" s="142"/>
      <c r="B332" s="139" t="s">
        <v>665</v>
      </c>
      <c r="C332" s="140">
        <v>9</v>
      </c>
      <c r="D332" s="140">
        <v>1</v>
      </c>
      <c r="E332" s="141" t="s">
        <v>13</v>
      </c>
      <c r="F332" s="140">
        <f t="shared" si="6"/>
        <v>9</v>
      </c>
      <c r="G332" s="141"/>
      <c r="H332" s="140"/>
    </row>
    <row r="333" spans="1:8" s="110" customFormat="1" ht="15" x14ac:dyDescent="0.25">
      <c r="A333" s="142"/>
      <c r="B333" s="139" t="s">
        <v>666</v>
      </c>
      <c r="C333" s="140">
        <v>8</v>
      </c>
      <c r="D333" s="140">
        <v>1</v>
      </c>
      <c r="E333" s="141" t="s">
        <v>13</v>
      </c>
      <c r="F333" s="140">
        <f t="shared" si="6"/>
        <v>8</v>
      </c>
      <c r="G333" s="141"/>
      <c r="H333" s="140"/>
    </row>
    <row r="334" spans="1:8" s="110" customFormat="1" ht="15" x14ac:dyDescent="0.25">
      <c r="A334" s="142"/>
      <c r="B334" s="139" t="s">
        <v>667</v>
      </c>
      <c r="C334" s="140">
        <v>8</v>
      </c>
      <c r="D334" s="140">
        <v>1</v>
      </c>
      <c r="E334" s="141" t="s">
        <v>13</v>
      </c>
      <c r="F334" s="140">
        <f t="shared" si="6"/>
        <v>8</v>
      </c>
      <c r="G334" s="141"/>
      <c r="H334" s="140"/>
    </row>
    <row r="335" spans="1:8" s="110" customFormat="1" ht="15" x14ac:dyDescent="0.25">
      <c r="A335" s="142"/>
      <c r="B335" s="139" t="s">
        <v>668</v>
      </c>
      <c r="C335" s="140">
        <v>13</v>
      </c>
      <c r="D335" s="140">
        <v>1</v>
      </c>
      <c r="E335" s="141" t="s">
        <v>13</v>
      </c>
      <c r="F335" s="140">
        <f t="shared" si="6"/>
        <v>13</v>
      </c>
      <c r="G335" s="141"/>
      <c r="H335" s="140"/>
    </row>
    <row r="336" spans="1:8" s="110" customFormat="1" ht="15" x14ac:dyDescent="0.25">
      <c r="A336" s="142"/>
      <c r="B336" s="139" t="s">
        <v>669</v>
      </c>
      <c r="C336" s="140">
        <v>12</v>
      </c>
      <c r="D336" s="140">
        <v>1</v>
      </c>
      <c r="E336" s="141" t="s">
        <v>13</v>
      </c>
      <c r="F336" s="140">
        <f t="shared" si="6"/>
        <v>12</v>
      </c>
      <c r="G336" s="141"/>
      <c r="H336" s="140"/>
    </row>
    <row r="337" spans="1:8" s="110" customFormat="1" ht="15" x14ac:dyDescent="0.25">
      <c r="A337" s="142"/>
      <c r="B337" s="139" t="s">
        <v>670</v>
      </c>
      <c r="C337" s="140">
        <v>12</v>
      </c>
      <c r="D337" s="140">
        <v>1</v>
      </c>
      <c r="E337" s="141" t="s">
        <v>13</v>
      </c>
      <c r="F337" s="140">
        <f t="shared" si="6"/>
        <v>12</v>
      </c>
      <c r="G337" s="141"/>
      <c r="H337" s="140"/>
    </row>
    <row r="338" spans="1:8" s="110" customFormat="1" ht="15" x14ac:dyDescent="0.25">
      <c r="A338" s="142"/>
      <c r="B338" s="139" t="s">
        <v>671</v>
      </c>
      <c r="C338" s="140">
        <v>8</v>
      </c>
      <c r="D338" s="140">
        <v>1</v>
      </c>
      <c r="E338" s="141" t="s">
        <v>13</v>
      </c>
      <c r="F338" s="140">
        <f t="shared" si="6"/>
        <v>8</v>
      </c>
      <c r="G338" s="141"/>
      <c r="H338" s="140"/>
    </row>
    <row r="339" spans="1:8" s="110" customFormat="1" ht="15" x14ac:dyDescent="0.25">
      <c r="A339" s="142"/>
      <c r="B339" s="139" t="s">
        <v>672</v>
      </c>
      <c r="C339" s="140">
        <v>8</v>
      </c>
      <c r="D339" s="140">
        <v>1</v>
      </c>
      <c r="E339" s="141" t="s">
        <v>13</v>
      </c>
      <c r="F339" s="140">
        <f t="shared" si="6"/>
        <v>8</v>
      </c>
      <c r="G339" s="141"/>
      <c r="H339" s="140"/>
    </row>
    <row r="340" spans="1:8" s="110" customFormat="1" ht="15" x14ac:dyDescent="0.25">
      <c r="A340" s="142"/>
      <c r="B340" s="139" t="s">
        <v>673</v>
      </c>
      <c r="C340" s="140">
        <v>8</v>
      </c>
      <c r="D340" s="140">
        <v>1</v>
      </c>
      <c r="E340" s="141" t="s">
        <v>13</v>
      </c>
      <c r="F340" s="140">
        <f t="shared" si="6"/>
        <v>8</v>
      </c>
      <c r="G340" s="141"/>
      <c r="H340" s="140"/>
    </row>
    <row r="341" spans="1:8" s="110" customFormat="1" ht="15" x14ac:dyDescent="0.25">
      <c r="A341" s="142"/>
      <c r="B341" s="139" t="s">
        <v>674</v>
      </c>
      <c r="C341" s="140">
        <v>8</v>
      </c>
      <c r="D341" s="140">
        <v>1</v>
      </c>
      <c r="E341" s="141" t="s">
        <v>13</v>
      </c>
      <c r="F341" s="140">
        <f t="shared" si="6"/>
        <v>8</v>
      </c>
      <c r="G341" s="141"/>
      <c r="H341" s="140"/>
    </row>
    <row r="342" spans="1:8" s="110" customFormat="1" ht="15" x14ac:dyDescent="0.25">
      <c r="A342" s="142"/>
      <c r="B342" s="139" t="s">
        <v>675</v>
      </c>
      <c r="C342" s="140">
        <v>13</v>
      </c>
      <c r="D342" s="140">
        <v>1</v>
      </c>
      <c r="E342" s="141" t="s">
        <v>13</v>
      </c>
      <c r="F342" s="140">
        <f t="shared" si="6"/>
        <v>13</v>
      </c>
      <c r="G342" s="141"/>
      <c r="H342" s="140"/>
    </row>
    <row r="343" spans="1:8" s="110" customFormat="1" ht="15" x14ac:dyDescent="0.25">
      <c r="A343" s="142"/>
      <c r="B343" s="139" t="s">
        <v>676</v>
      </c>
      <c r="C343" s="140">
        <v>5</v>
      </c>
      <c r="D343" s="140">
        <v>1</v>
      </c>
      <c r="E343" s="141" t="s">
        <v>13</v>
      </c>
      <c r="F343" s="140">
        <f t="shared" si="6"/>
        <v>5</v>
      </c>
      <c r="G343" s="141"/>
      <c r="H343" s="140"/>
    </row>
    <row r="344" spans="1:8" s="110" customFormat="1" ht="15" x14ac:dyDescent="0.25">
      <c r="A344" s="142"/>
      <c r="B344" s="139" t="s">
        <v>677</v>
      </c>
      <c r="C344" s="140">
        <v>5</v>
      </c>
      <c r="D344" s="140">
        <v>1</v>
      </c>
      <c r="E344" s="141" t="s">
        <v>13</v>
      </c>
      <c r="F344" s="140">
        <f t="shared" si="6"/>
        <v>5</v>
      </c>
      <c r="G344" s="141"/>
      <c r="H344" s="140"/>
    </row>
    <row r="345" spans="1:8" s="110" customFormat="1" ht="15" x14ac:dyDescent="0.25">
      <c r="A345" s="142"/>
      <c r="B345" s="139" t="s">
        <v>678</v>
      </c>
      <c r="C345" s="140">
        <v>7</v>
      </c>
      <c r="D345" s="140">
        <v>1</v>
      </c>
      <c r="E345" s="141" t="s">
        <v>13</v>
      </c>
      <c r="F345" s="140">
        <f t="shared" si="6"/>
        <v>7</v>
      </c>
      <c r="G345" s="141"/>
      <c r="H345" s="140"/>
    </row>
    <row r="346" spans="1:8" s="110" customFormat="1" ht="15" x14ac:dyDescent="0.25">
      <c r="A346" s="142"/>
      <c r="B346" s="139" t="s">
        <v>679</v>
      </c>
      <c r="C346" s="140">
        <v>5</v>
      </c>
      <c r="D346" s="140">
        <v>1</v>
      </c>
      <c r="E346" s="141" t="s">
        <v>13</v>
      </c>
      <c r="F346" s="140">
        <f t="shared" si="6"/>
        <v>5</v>
      </c>
      <c r="G346" s="141"/>
      <c r="H346" s="140"/>
    </row>
    <row r="347" spans="1:8" s="110" customFormat="1" ht="15" x14ac:dyDescent="0.25">
      <c r="A347" s="142"/>
      <c r="B347" s="139" t="s">
        <v>680</v>
      </c>
      <c r="C347" s="140">
        <v>5</v>
      </c>
      <c r="D347" s="140">
        <v>1</v>
      </c>
      <c r="E347" s="141" t="s">
        <v>13</v>
      </c>
      <c r="F347" s="140">
        <f t="shared" si="6"/>
        <v>5</v>
      </c>
      <c r="G347" s="141"/>
      <c r="H347" s="140"/>
    </row>
    <row r="348" spans="1:8" s="110" customFormat="1" ht="15" x14ac:dyDescent="0.25">
      <c r="A348" s="142"/>
      <c r="B348" s="139" t="s">
        <v>681</v>
      </c>
      <c r="C348" s="140">
        <v>108</v>
      </c>
      <c r="D348" s="140">
        <v>1</v>
      </c>
      <c r="E348" s="141" t="s">
        <v>13</v>
      </c>
      <c r="F348" s="140">
        <f t="shared" si="6"/>
        <v>108</v>
      </c>
      <c r="G348" s="141"/>
      <c r="H348" s="140"/>
    </row>
    <row r="349" spans="1:8" s="110" customFormat="1" ht="15" x14ac:dyDescent="0.25">
      <c r="A349" s="142"/>
      <c r="B349" s="139" t="s">
        <v>682</v>
      </c>
      <c r="C349" s="140">
        <v>10</v>
      </c>
      <c r="D349" s="140">
        <v>1</v>
      </c>
      <c r="E349" s="141" t="s">
        <v>13</v>
      </c>
      <c r="F349" s="140">
        <f t="shared" si="6"/>
        <v>10</v>
      </c>
      <c r="G349" s="141"/>
      <c r="H349" s="140"/>
    </row>
    <row r="350" spans="1:8" s="110" customFormat="1" ht="15" x14ac:dyDescent="0.25">
      <c r="A350" s="142"/>
      <c r="B350" s="139" t="s">
        <v>683</v>
      </c>
      <c r="C350" s="140">
        <v>20</v>
      </c>
      <c r="D350" s="140">
        <v>1</v>
      </c>
      <c r="E350" s="141" t="s">
        <v>13</v>
      </c>
      <c r="F350" s="140">
        <f t="shared" si="6"/>
        <v>20</v>
      </c>
      <c r="G350" s="141"/>
      <c r="H350" s="140"/>
    </row>
    <row r="351" spans="1:8" s="110" customFormat="1" ht="15" x14ac:dyDescent="0.25">
      <c r="A351" s="142"/>
      <c r="B351" s="139" t="s">
        <v>684</v>
      </c>
      <c r="C351" s="140">
        <v>88</v>
      </c>
      <c r="D351" s="140">
        <v>1</v>
      </c>
      <c r="E351" s="141" t="s">
        <v>13</v>
      </c>
      <c r="F351" s="140">
        <f t="shared" si="6"/>
        <v>88</v>
      </c>
      <c r="G351" s="141"/>
      <c r="H351" s="140"/>
    </row>
    <row r="352" spans="1:8" s="110" customFormat="1" ht="15" x14ac:dyDescent="0.25">
      <c r="A352" s="142"/>
      <c r="B352" s="139" t="s">
        <v>685</v>
      </c>
      <c r="C352" s="140">
        <v>167</v>
      </c>
      <c r="D352" s="140">
        <v>1</v>
      </c>
      <c r="E352" s="141" t="s">
        <v>13</v>
      </c>
      <c r="F352" s="140">
        <f t="shared" si="6"/>
        <v>167</v>
      </c>
      <c r="G352" s="141"/>
      <c r="H352" s="140"/>
    </row>
    <row r="353" spans="1:8" s="110" customFormat="1" ht="15" x14ac:dyDescent="0.25">
      <c r="A353" s="142"/>
      <c r="B353" s="139" t="s">
        <v>686</v>
      </c>
      <c r="C353" s="140">
        <v>38</v>
      </c>
      <c r="D353" s="140">
        <v>1</v>
      </c>
      <c r="E353" s="141" t="s">
        <v>13</v>
      </c>
      <c r="F353" s="140">
        <f t="shared" si="6"/>
        <v>38</v>
      </c>
      <c r="G353" s="141"/>
      <c r="H353" s="140"/>
    </row>
    <row r="354" spans="1:8" s="110" customFormat="1" ht="15" x14ac:dyDescent="0.25">
      <c r="A354" s="142"/>
      <c r="B354" s="139" t="s">
        <v>687</v>
      </c>
      <c r="C354" s="140">
        <v>29</v>
      </c>
      <c r="D354" s="140">
        <v>1</v>
      </c>
      <c r="E354" s="141" t="s">
        <v>13</v>
      </c>
      <c r="F354" s="140">
        <f t="shared" si="6"/>
        <v>29</v>
      </c>
      <c r="G354" s="141"/>
      <c r="H354" s="140"/>
    </row>
    <row r="355" spans="1:8" s="110" customFormat="1" ht="15" x14ac:dyDescent="0.25">
      <c r="A355" s="142"/>
      <c r="B355" s="139" t="s">
        <v>688</v>
      </c>
      <c r="C355" s="140">
        <v>38</v>
      </c>
      <c r="D355" s="140">
        <v>1</v>
      </c>
      <c r="E355" s="141" t="s">
        <v>13</v>
      </c>
      <c r="F355" s="140">
        <f t="shared" si="6"/>
        <v>38</v>
      </c>
      <c r="G355" s="141"/>
      <c r="H355" s="140"/>
    </row>
    <row r="356" spans="1:8" s="110" customFormat="1" ht="15" x14ac:dyDescent="0.25">
      <c r="A356" s="142"/>
      <c r="B356" s="139" t="s">
        <v>689</v>
      </c>
      <c r="C356" s="140">
        <v>38</v>
      </c>
      <c r="D356" s="140">
        <v>1</v>
      </c>
      <c r="E356" s="141" t="s">
        <v>13</v>
      </c>
      <c r="F356" s="140">
        <f t="shared" si="6"/>
        <v>38</v>
      </c>
      <c r="G356" s="141"/>
      <c r="H356" s="140"/>
    </row>
    <row r="357" spans="1:8" s="110" customFormat="1" ht="15" x14ac:dyDescent="0.25">
      <c r="A357" s="142"/>
      <c r="B357" s="139" t="s">
        <v>690</v>
      </c>
      <c r="C357" s="140">
        <v>38</v>
      </c>
      <c r="D357" s="140">
        <v>1</v>
      </c>
      <c r="E357" s="141" t="s">
        <v>13</v>
      </c>
      <c r="F357" s="140">
        <f t="shared" si="6"/>
        <v>38</v>
      </c>
      <c r="G357" s="141"/>
      <c r="H357" s="140"/>
    </row>
    <row r="358" spans="1:8" s="110" customFormat="1" ht="15" x14ac:dyDescent="0.25">
      <c r="A358" s="142"/>
      <c r="B358" s="139" t="s">
        <v>691</v>
      </c>
      <c r="C358" s="140">
        <v>40</v>
      </c>
      <c r="D358" s="140">
        <v>1</v>
      </c>
      <c r="E358" s="141" t="s">
        <v>13</v>
      </c>
      <c r="F358" s="140">
        <f t="shared" si="6"/>
        <v>40</v>
      </c>
      <c r="G358" s="141"/>
      <c r="H358" s="140"/>
    </row>
    <row r="359" spans="1:8" s="110" customFormat="1" ht="15" x14ac:dyDescent="0.25">
      <c r="A359" s="142"/>
      <c r="B359" s="139" t="s">
        <v>692</v>
      </c>
      <c r="C359" s="140">
        <v>58</v>
      </c>
      <c r="D359" s="140">
        <v>1</v>
      </c>
      <c r="E359" s="141" t="s">
        <v>13</v>
      </c>
      <c r="F359" s="140">
        <f t="shared" si="6"/>
        <v>58</v>
      </c>
      <c r="G359" s="141"/>
      <c r="H359" s="140"/>
    </row>
    <row r="360" spans="1:8" s="110" customFormat="1" ht="15" x14ac:dyDescent="0.25">
      <c r="A360" s="142"/>
      <c r="B360" s="139" t="s">
        <v>693</v>
      </c>
      <c r="C360" s="140">
        <v>75</v>
      </c>
      <c r="D360" s="140">
        <v>1</v>
      </c>
      <c r="E360" s="141" t="s">
        <v>13</v>
      </c>
      <c r="F360" s="140">
        <f t="shared" si="6"/>
        <v>75</v>
      </c>
      <c r="G360" s="141"/>
      <c r="H360" s="140"/>
    </row>
    <row r="361" spans="1:8" s="110" customFormat="1" ht="15" x14ac:dyDescent="0.25">
      <c r="A361" s="142"/>
      <c r="B361" s="139" t="s">
        <v>694</v>
      </c>
      <c r="C361" s="140">
        <v>22</v>
      </c>
      <c r="D361" s="140">
        <v>1</v>
      </c>
      <c r="E361" s="141" t="s">
        <v>13</v>
      </c>
      <c r="F361" s="140">
        <f t="shared" si="6"/>
        <v>22</v>
      </c>
      <c r="G361" s="141"/>
      <c r="H361" s="140"/>
    </row>
    <row r="362" spans="1:8" s="110" customFormat="1" ht="15" x14ac:dyDescent="0.25">
      <c r="A362" s="142"/>
      <c r="B362" s="139" t="s">
        <v>695</v>
      </c>
      <c r="C362" s="140">
        <v>14</v>
      </c>
      <c r="D362" s="140">
        <v>1</v>
      </c>
      <c r="E362" s="141" t="s">
        <v>13</v>
      </c>
      <c r="F362" s="140">
        <f t="shared" si="6"/>
        <v>14</v>
      </c>
      <c r="G362" s="141"/>
      <c r="H362" s="140"/>
    </row>
    <row r="363" spans="1:8" s="110" customFormat="1" ht="15" x14ac:dyDescent="0.25">
      <c r="A363" s="142"/>
      <c r="B363" s="139" t="s">
        <v>696</v>
      </c>
      <c r="C363" s="140">
        <v>19</v>
      </c>
      <c r="D363" s="140">
        <v>1</v>
      </c>
      <c r="E363" s="141" t="s">
        <v>13</v>
      </c>
      <c r="F363" s="140">
        <f t="shared" si="6"/>
        <v>19</v>
      </c>
      <c r="G363" s="141"/>
      <c r="H363" s="140"/>
    </row>
    <row r="364" spans="1:8" s="110" customFormat="1" ht="15" x14ac:dyDescent="0.25">
      <c r="A364" s="142"/>
      <c r="B364" s="139" t="s">
        <v>697</v>
      </c>
      <c r="C364" s="140">
        <v>41</v>
      </c>
      <c r="D364" s="140">
        <v>3</v>
      </c>
      <c r="E364" s="140" t="s">
        <v>13</v>
      </c>
      <c r="F364" s="140">
        <f t="shared" si="6"/>
        <v>41</v>
      </c>
      <c r="G364" s="141"/>
      <c r="H364" s="140"/>
    </row>
    <row r="365" spans="1:8" s="110" customFormat="1" ht="6.6" customHeight="1" x14ac:dyDescent="0.25">
      <c r="A365" s="184"/>
      <c r="B365" s="185"/>
      <c r="C365" s="186"/>
      <c r="D365" s="186"/>
      <c r="E365" s="186"/>
      <c r="F365" s="186"/>
      <c r="G365" s="186"/>
      <c r="H365" s="187"/>
    </row>
    <row r="366" spans="1:8" s="110" customFormat="1" ht="15" x14ac:dyDescent="0.25">
      <c r="A366" s="171" t="s">
        <v>698</v>
      </c>
      <c r="B366" s="188"/>
      <c r="C366" s="189">
        <f>SUM(C368:C485)</f>
        <v>2880</v>
      </c>
      <c r="D366" s="190"/>
      <c r="E366" s="190"/>
      <c r="F366" s="190"/>
      <c r="G366" s="190"/>
      <c r="H366" s="140"/>
    </row>
    <row r="367" spans="1:8" s="110" customFormat="1" ht="15" x14ac:dyDescent="0.25">
      <c r="A367" s="194"/>
      <c r="B367" s="130"/>
      <c r="C367" s="131"/>
      <c r="D367" s="132"/>
      <c r="E367" s="132"/>
      <c r="F367" s="131">
        <f>SUM(F368:F485)</f>
        <v>2880</v>
      </c>
      <c r="G367" s="131">
        <f>SUM(G368:G425)</f>
        <v>0</v>
      </c>
      <c r="H367" s="133">
        <f>SUM(H368:H425)</f>
        <v>0</v>
      </c>
    </row>
    <row r="368" spans="1:8" s="138" customFormat="1" ht="15" x14ac:dyDescent="0.25">
      <c r="A368" s="147"/>
      <c r="B368" s="148" t="s">
        <v>699</v>
      </c>
      <c r="C368" s="137">
        <v>12</v>
      </c>
      <c r="D368" s="137">
        <v>4</v>
      </c>
      <c r="E368" s="137" t="s">
        <v>13</v>
      </c>
      <c r="F368" s="137">
        <f t="shared" ref="F368:F425" si="7">C368</f>
        <v>12</v>
      </c>
      <c r="G368" s="149"/>
      <c r="H368" s="137"/>
    </row>
    <row r="369" spans="1:8" s="138" customFormat="1" ht="15" x14ac:dyDescent="0.25">
      <c r="A369" s="147"/>
      <c r="B369" s="148" t="s">
        <v>700</v>
      </c>
      <c r="C369" s="137">
        <v>10</v>
      </c>
      <c r="D369" s="137">
        <v>4</v>
      </c>
      <c r="E369" s="137" t="s">
        <v>13</v>
      </c>
      <c r="F369" s="137">
        <f t="shared" si="7"/>
        <v>10</v>
      </c>
      <c r="G369" s="149"/>
      <c r="H369" s="137"/>
    </row>
    <row r="370" spans="1:8" s="138" customFormat="1" ht="15" x14ac:dyDescent="0.25">
      <c r="A370" s="120"/>
      <c r="B370" s="148" t="s">
        <v>701</v>
      </c>
      <c r="C370" s="137">
        <v>3</v>
      </c>
      <c r="D370" s="137">
        <v>4</v>
      </c>
      <c r="E370" s="149" t="s">
        <v>13</v>
      </c>
      <c r="F370" s="137">
        <f t="shared" si="7"/>
        <v>3</v>
      </c>
      <c r="G370" s="149"/>
      <c r="H370" s="137"/>
    </row>
    <row r="371" spans="1:8" s="138" customFormat="1" ht="15" x14ac:dyDescent="0.25">
      <c r="A371" s="120"/>
      <c r="B371" s="148" t="s">
        <v>702</v>
      </c>
      <c r="C371" s="137">
        <v>9</v>
      </c>
      <c r="D371" s="137">
        <v>4</v>
      </c>
      <c r="E371" s="149" t="s">
        <v>13</v>
      </c>
      <c r="F371" s="137">
        <f t="shared" si="7"/>
        <v>9</v>
      </c>
      <c r="G371" s="149"/>
      <c r="H371" s="137"/>
    </row>
    <row r="372" spans="1:8" s="138" customFormat="1" ht="15" x14ac:dyDescent="0.25">
      <c r="A372" s="147"/>
      <c r="B372" s="148" t="s">
        <v>703</v>
      </c>
      <c r="C372" s="137">
        <v>7</v>
      </c>
      <c r="D372" s="137">
        <v>4</v>
      </c>
      <c r="E372" s="149" t="s">
        <v>255</v>
      </c>
      <c r="F372" s="137">
        <f t="shared" si="7"/>
        <v>7</v>
      </c>
      <c r="G372" s="149"/>
      <c r="H372" s="137"/>
    </row>
    <row r="373" spans="1:8" s="110" customFormat="1" ht="15" x14ac:dyDescent="0.25">
      <c r="A373" s="142"/>
      <c r="B373" s="139" t="s">
        <v>704</v>
      </c>
      <c r="C373" s="140">
        <v>15</v>
      </c>
      <c r="D373" s="140">
        <v>1</v>
      </c>
      <c r="E373" s="141" t="s">
        <v>13</v>
      </c>
      <c r="F373" s="140">
        <f t="shared" si="7"/>
        <v>15</v>
      </c>
      <c r="G373" s="141"/>
      <c r="H373" s="140"/>
    </row>
    <row r="374" spans="1:8" s="110" customFormat="1" ht="15" x14ac:dyDescent="0.25">
      <c r="A374" s="142"/>
      <c r="B374" s="139" t="s">
        <v>705</v>
      </c>
      <c r="C374" s="140">
        <v>13</v>
      </c>
      <c r="D374" s="140">
        <v>1</v>
      </c>
      <c r="E374" s="141" t="s">
        <v>13</v>
      </c>
      <c r="F374" s="140">
        <f t="shared" si="7"/>
        <v>13</v>
      </c>
      <c r="G374" s="141"/>
      <c r="H374" s="140"/>
    </row>
    <row r="375" spans="1:8" s="110" customFormat="1" ht="15" x14ac:dyDescent="0.25">
      <c r="A375" s="142"/>
      <c r="B375" s="139" t="s">
        <v>706</v>
      </c>
      <c r="C375" s="140">
        <v>12</v>
      </c>
      <c r="D375" s="140">
        <v>1</v>
      </c>
      <c r="E375" s="141" t="s">
        <v>13</v>
      </c>
      <c r="F375" s="140">
        <f t="shared" si="7"/>
        <v>12</v>
      </c>
      <c r="G375" s="141"/>
      <c r="H375" s="140"/>
    </row>
    <row r="376" spans="1:8" s="110" customFormat="1" ht="15" x14ac:dyDescent="0.25">
      <c r="A376" s="142"/>
      <c r="B376" s="139" t="s">
        <v>707</v>
      </c>
      <c r="C376" s="140">
        <v>17</v>
      </c>
      <c r="D376" s="140">
        <v>1</v>
      </c>
      <c r="E376" s="141" t="s">
        <v>13</v>
      </c>
      <c r="F376" s="140">
        <f t="shared" si="7"/>
        <v>17</v>
      </c>
      <c r="G376" s="141"/>
      <c r="H376" s="140"/>
    </row>
    <row r="377" spans="1:8" s="110" customFormat="1" ht="15" x14ac:dyDescent="0.25">
      <c r="A377" s="142"/>
      <c r="B377" s="139" t="s">
        <v>708</v>
      </c>
      <c r="C377" s="140">
        <v>19</v>
      </c>
      <c r="D377" s="140">
        <v>1</v>
      </c>
      <c r="E377" s="141" t="s">
        <v>13</v>
      </c>
      <c r="F377" s="140">
        <f t="shared" si="7"/>
        <v>19</v>
      </c>
      <c r="G377" s="141"/>
      <c r="H377" s="140"/>
    </row>
    <row r="378" spans="1:8" s="110" customFormat="1" ht="15" x14ac:dyDescent="0.25">
      <c r="A378" s="142"/>
      <c r="B378" s="139" t="s">
        <v>709</v>
      </c>
      <c r="C378" s="140">
        <v>16</v>
      </c>
      <c r="D378" s="140">
        <v>1</v>
      </c>
      <c r="E378" s="141" t="s">
        <v>13</v>
      </c>
      <c r="F378" s="140">
        <f t="shared" si="7"/>
        <v>16</v>
      </c>
      <c r="G378" s="141"/>
      <c r="H378" s="140"/>
    </row>
    <row r="379" spans="1:8" s="110" customFormat="1" ht="15" x14ac:dyDescent="0.25">
      <c r="A379" s="142"/>
      <c r="B379" s="139" t="s">
        <v>710</v>
      </c>
      <c r="C379" s="140">
        <v>17</v>
      </c>
      <c r="D379" s="140">
        <v>1</v>
      </c>
      <c r="E379" s="141" t="s">
        <v>13</v>
      </c>
      <c r="F379" s="140">
        <f t="shared" si="7"/>
        <v>17</v>
      </c>
      <c r="G379" s="141"/>
      <c r="H379" s="140"/>
    </row>
    <row r="380" spans="1:8" s="110" customFormat="1" ht="15" x14ac:dyDescent="0.25">
      <c r="A380" s="142"/>
      <c r="B380" s="139" t="s">
        <v>711</v>
      </c>
      <c r="C380" s="140">
        <v>15</v>
      </c>
      <c r="D380" s="140">
        <v>1</v>
      </c>
      <c r="E380" s="141" t="s">
        <v>13</v>
      </c>
      <c r="F380" s="140">
        <f t="shared" si="7"/>
        <v>15</v>
      </c>
      <c r="G380" s="141"/>
      <c r="H380" s="140"/>
    </row>
    <row r="381" spans="1:8" s="110" customFormat="1" ht="15" x14ac:dyDescent="0.25">
      <c r="A381" s="142"/>
      <c r="B381" s="139" t="s">
        <v>712</v>
      </c>
      <c r="C381" s="140">
        <v>16</v>
      </c>
      <c r="D381" s="140">
        <v>1</v>
      </c>
      <c r="E381" s="141" t="s">
        <v>13</v>
      </c>
      <c r="F381" s="140">
        <f t="shared" si="7"/>
        <v>16</v>
      </c>
      <c r="G381" s="141"/>
      <c r="H381" s="140"/>
    </row>
    <row r="382" spans="1:8" s="110" customFormat="1" ht="15" x14ac:dyDescent="0.25">
      <c r="A382" s="142"/>
      <c r="B382" s="139" t="s">
        <v>713</v>
      </c>
      <c r="C382" s="140">
        <v>9</v>
      </c>
      <c r="D382" s="140">
        <v>1</v>
      </c>
      <c r="E382" s="141" t="s">
        <v>13</v>
      </c>
      <c r="F382" s="140">
        <f t="shared" si="7"/>
        <v>9</v>
      </c>
      <c r="G382" s="141"/>
      <c r="H382" s="140"/>
    </row>
    <row r="383" spans="1:8" s="110" customFormat="1" ht="15" x14ac:dyDescent="0.25">
      <c r="A383" s="142"/>
      <c r="B383" s="139" t="s">
        <v>714</v>
      </c>
      <c r="C383" s="140">
        <v>17</v>
      </c>
      <c r="D383" s="140">
        <v>1</v>
      </c>
      <c r="E383" s="141" t="s">
        <v>13</v>
      </c>
      <c r="F383" s="140">
        <f t="shared" si="7"/>
        <v>17</v>
      </c>
      <c r="G383" s="141"/>
      <c r="H383" s="140"/>
    </row>
    <row r="384" spans="1:8" s="110" customFormat="1" ht="15" x14ac:dyDescent="0.25">
      <c r="A384" s="142"/>
      <c r="B384" s="139" t="s">
        <v>715</v>
      </c>
      <c r="C384" s="140">
        <v>8</v>
      </c>
      <c r="D384" s="140">
        <v>1</v>
      </c>
      <c r="E384" s="141" t="s">
        <v>13</v>
      </c>
      <c r="F384" s="140">
        <f t="shared" si="7"/>
        <v>8</v>
      </c>
      <c r="G384" s="141"/>
      <c r="H384" s="140"/>
    </row>
    <row r="385" spans="1:8" s="110" customFormat="1" ht="15" x14ac:dyDescent="0.25">
      <c r="A385" s="142"/>
      <c r="B385" s="139" t="s">
        <v>716</v>
      </c>
      <c r="C385" s="140">
        <v>8</v>
      </c>
      <c r="D385" s="140">
        <v>1</v>
      </c>
      <c r="E385" s="141" t="s">
        <v>13</v>
      </c>
      <c r="F385" s="140">
        <f t="shared" si="7"/>
        <v>8</v>
      </c>
      <c r="G385" s="141"/>
      <c r="H385" s="140"/>
    </row>
    <row r="386" spans="1:8" s="110" customFormat="1" ht="15" x14ac:dyDescent="0.25">
      <c r="A386" s="142"/>
      <c r="B386" s="139" t="s">
        <v>717</v>
      </c>
      <c r="C386" s="140">
        <v>7</v>
      </c>
      <c r="D386" s="140">
        <v>1</v>
      </c>
      <c r="E386" s="141" t="s">
        <v>13</v>
      </c>
      <c r="F386" s="140">
        <f t="shared" si="7"/>
        <v>7</v>
      </c>
      <c r="G386" s="141"/>
      <c r="H386" s="140"/>
    </row>
    <row r="387" spans="1:8" s="110" customFormat="1" ht="15" x14ac:dyDescent="0.25">
      <c r="A387" s="142"/>
      <c r="B387" s="139" t="s">
        <v>718</v>
      </c>
      <c r="C387" s="140">
        <v>8</v>
      </c>
      <c r="D387" s="140">
        <v>1</v>
      </c>
      <c r="E387" s="141" t="s">
        <v>13</v>
      </c>
      <c r="F387" s="140">
        <f t="shared" si="7"/>
        <v>8</v>
      </c>
      <c r="G387" s="141"/>
      <c r="H387" s="140"/>
    </row>
    <row r="388" spans="1:8" s="110" customFormat="1" ht="15" x14ac:dyDescent="0.25">
      <c r="A388" s="142"/>
      <c r="B388" s="139" t="s">
        <v>719</v>
      </c>
      <c r="C388" s="140">
        <v>8</v>
      </c>
      <c r="D388" s="140">
        <v>1</v>
      </c>
      <c r="E388" s="141" t="s">
        <v>13</v>
      </c>
      <c r="F388" s="140">
        <f t="shared" si="7"/>
        <v>8</v>
      </c>
      <c r="G388" s="141"/>
      <c r="H388" s="140"/>
    </row>
    <row r="389" spans="1:8" s="110" customFormat="1" ht="15" x14ac:dyDescent="0.25">
      <c r="A389" s="142"/>
      <c r="B389" s="139" t="s">
        <v>720</v>
      </c>
      <c r="C389" s="140">
        <v>17</v>
      </c>
      <c r="D389" s="140">
        <v>1</v>
      </c>
      <c r="E389" s="141" t="s">
        <v>13</v>
      </c>
      <c r="F389" s="140">
        <f t="shared" si="7"/>
        <v>17</v>
      </c>
      <c r="G389" s="141"/>
      <c r="H389" s="140"/>
    </row>
    <row r="390" spans="1:8" s="110" customFormat="1" ht="15" x14ac:dyDescent="0.25">
      <c r="A390" s="142"/>
      <c r="B390" s="139" t="s">
        <v>721</v>
      </c>
      <c r="C390" s="140">
        <v>22</v>
      </c>
      <c r="D390" s="140">
        <v>1</v>
      </c>
      <c r="E390" s="141" t="s">
        <v>13</v>
      </c>
      <c r="F390" s="140">
        <f t="shared" si="7"/>
        <v>22</v>
      </c>
      <c r="G390" s="141"/>
      <c r="H390" s="140"/>
    </row>
    <row r="391" spans="1:8" s="110" customFormat="1" ht="15" x14ac:dyDescent="0.25">
      <c r="A391" s="142"/>
      <c r="B391" s="139" t="s">
        <v>722</v>
      </c>
      <c r="C391" s="140">
        <v>15</v>
      </c>
      <c r="D391" s="140">
        <v>1</v>
      </c>
      <c r="E391" s="141" t="s">
        <v>13</v>
      </c>
      <c r="F391" s="140">
        <f t="shared" si="7"/>
        <v>15</v>
      </c>
      <c r="G391" s="141"/>
      <c r="H391" s="140"/>
    </row>
    <row r="392" spans="1:8" s="110" customFormat="1" ht="15" x14ac:dyDescent="0.25">
      <c r="A392" s="142"/>
      <c r="B392" s="139" t="s">
        <v>723</v>
      </c>
      <c r="C392" s="140">
        <v>15</v>
      </c>
      <c r="D392" s="140">
        <v>1</v>
      </c>
      <c r="E392" s="141" t="s">
        <v>13</v>
      </c>
      <c r="F392" s="140">
        <f t="shared" si="7"/>
        <v>15</v>
      </c>
      <c r="G392" s="141"/>
      <c r="H392" s="140"/>
    </row>
    <row r="393" spans="1:8" s="110" customFormat="1" ht="15" x14ac:dyDescent="0.25">
      <c r="A393" s="142"/>
      <c r="B393" s="139" t="s">
        <v>724</v>
      </c>
      <c r="C393" s="140">
        <v>18</v>
      </c>
      <c r="D393" s="140">
        <v>1</v>
      </c>
      <c r="E393" s="141" t="s">
        <v>13</v>
      </c>
      <c r="F393" s="140">
        <f t="shared" si="7"/>
        <v>18</v>
      </c>
      <c r="G393" s="141"/>
      <c r="H393" s="140"/>
    </row>
    <row r="394" spans="1:8" s="110" customFormat="1" ht="15" x14ac:dyDescent="0.25">
      <c r="A394" s="142"/>
      <c r="B394" s="139" t="s">
        <v>725</v>
      </c>
      <c r="C394" s="140">
        <v>15</v>
      </c>
      <c r="D394" s="140">
        <v>1</v>
      </c>
      <c r="E394" s="141" t="s">
        <v>13</v>
      </c>
      <c r="F394" s="140">
        <f t="shared" si="7"/>
        <v>15</v>
      </c>
      <c r="G394" s="141"/>
      <c r="H394" s="140"/>
    </row>
    <row r="395" spans="1:8" s="110" customFormat="1" ht="15" x14ac:dyDescent="0.25">
      <c r="A395" s="142"/>
      <c r="B395" s="139" t="s">
        <v>726</v>
      </c>
      <c r="C395" s="140">
        <v>66</v>
      </c>
      <c r="D395" s="211">
        <v>1</v>
      </c>
      <c r="E395" s="141" t="s">
        <v>13</v>
      </c>
      <c r="F395" s="140">
        <f t="shared" si="7"/>
        <v>66</v>
      </c>
      <c r="G395" s="141"/>
      <c r="H395" s="140"/>
    </row>
    <row r="396" spans="1:8" s="110" customFormat="1" ht="15" x14ac:dyDescent="0.25">
      <c r="A396" s="142"/>
      <c r="B396" s="139" t="s">
        <v>727</v>
      </c>
      <c r="C396" s="140">
        <v>17</v>
      </c>
      <c r="D396" s="140">
        <v>1</v>
      </c>
      <c r="E396" s="141" t="s">
        <v>13</v>
      </c>
      <c r="F396" s="140">
        <f t="shared" si="7"/>
        <v>17</v>
      </c>
      <c r="G396" s="141"/>
      <c r="H396" s="140"/>
    </row>
    <row r="397" spans="1:8" s="110" customFormat="1" ht="15" x14ac:dyDescent="0.25">
      <c r="A397" s="142"/>
      <c r="B397" s="139" t="s">
        <v>728</v>
      </c>
      <c r="C397" s="140">
        <v>23</v>
      </c>
      <c r="D397" s="140">
        <v>1</v>
      </c>
      <c r="E397" s="141" t="s">
        <v>13</v>
      </c>
      <c r="F397" s="140">
        <f t="shared" si="7"/>
        <v>23</v>
      </c>
      <c r="G397" s="141"/>
      <c r="H397" s="140"/>
    </row>
    <row r="398" spans="1:8" s="110" customFormat="1" ht="15" x14ac:dyDescent="0.25">
      <c r="A398" s="142"/>
      <c r="B398" s="139" t="s">
        <v>729</v>
      </c>
      <c r="C398" s="140">
        <v>47</v>
      </c>
      <c r="D398" s="140">
        <v>1</v>
      </c>
      <c r="E398" s="141" t="s">
        <v>13</v>
      </c>
      <c r="F398" s="140">
        <f t="shared" si="7"/>
        <v>47</v>
      </c>
      <c r="G398" s="141"/>
      <c r="H398" s="140"/>
    </row>
    <row r="399" spans="1:8" s="110" customFormat="1" ht="15" x14ac:dyDescent="0.25">
      <c r="A399" s="142"/>
      <c r="B399" s="139" t="s">
        <v>730</v>
      </c>
      <c r="C399" s="140">
        <v>12</v>
      </c>
      <c r="D399" s="140">
        <v>1</v>
      </c>
      <c r="E399" s="141" t="s">
        <v>731</v>
      </c>
      <c r="F399" s="140">
        <f t="shared" si="7"/>
        <v>12</v>
      </c>
      <c r="G399" s="141"/>
      <c r="H399" s="140"/>
    </row>
    <row r="400" spans="1:8" s="110" customFormat="1" ht="15" x14ac:dyDescent="0.25">
      <c r="A400" s="142"/>
      <c r="B400" s="139" t="s">
        <v>732</v>
      </c>
      <c r="C400" s="140">
        <v>165</v>
      </c>
      <c r="D400" s="140">
        <v>1</v>
      </c>
      <c r="E400" s="141" t="s">
        <v>13</v>
      </c>
      <c r="F400" s="140">
        <f t="shared" si="7"/>
        <v>165</v>
      </c>
      <c r="G400" s="141"/>
      <c r="H400" s="140"/>
    </row>
    <row r="401" spans="1:8" s="110" customFormat="1" ht="15" x14ac:dyDescent="0.25">
      <c r="A401" s="142"/>
      <c r="B401" s="139" t="s">
        <v>733</v>
      </c>
      <c r="C401" s="140">
        <v>5</v>
      </c>
      <c r="D401" s="140">
        <v>1</v>
      </c>
      <c r="E401" s="141" t="s">
        <v>13</v>
      </c>
      <c r="F401" s="140">
        <f t="shared" si="7"/>
        <v>5</v>
      </c>
      <c r="G401" s="141"/>
      <c r="H401" s="140"/>
    </row>
    <row r="402" spans="1:8" s="110" customFormat="1" ht="15" x14ac:dyDescent="0.25">
      <c r="A402" s="142"/>
      <c r="B402" s="139" t="s">
        <v>734</v>
      </c>
      <c r="C402" s="140">
        <v>8</v>
      </c>
      <c r="D402" s="140">
        <v>1</v>
      </c>
      <c r="E402" s="141" t="s">
        <v>731</v>
      </c>
      <c r="F402" s="140">
        <f t="shared" si="7"/>
        <v>8</v>
      </c>
      <c r="G402" s="141"/>
      <c r="H402" s="140"/>
    </row>
    <row r="403" spans="1:8" s="110" customFormat="1" ht="15" x14ac:dyDescent="0.25">
      <c r="A403" s="142"/>
      <c r="B403" s="139" t="s">
        <v>735</v>
      </c>
      <c r="C403" s="140">
        <v>26</v>
      </c>
      <c r="D403" s="140">
        <v>1</v>
      </c>
      <c r="E403" s="141" t="s">
        <v>13</v>
      </c>
      <c r="F403" s="140">
        <f t="shared" si="7"/>
        <v>26</v>
      </c>
      <c r="G403" s="141"/>
      <c r="H403" s="140"/>
    </row>
    <row r="404" spans="1:8" s="110" customFormat="1" ht="15" x14ac:dyDescent="0.25">
      <c r="A404" s="142"/>
      <c r="B404" s="139" t="s">
        <v>732</v>
      </c>
      <c r="C404" s="140">
        <v>97</v>
      </c>
      <c r="D404" s="140">
        <v>1</v>
      </c>
      <c r="E404" s="141" t="s">
        <v>255</v>
      </c>
      <c r="F404" s="140">
        <f t="shared" si="7"/>
        <v>97</v>
      </c>
      <c r="G404" s="141"/>
      <c r="H404" s="140"/>
    </row>
    <row r="405" spans="1:8" s="110" customFormat="1" ht="15" x14ac:dyDescent="0.25">
      <c r="A405" s="142"/>
      <c r="B405" s="139" t="s">
        <v>736</v>
      </c>
      <c r="C405" s="140">
        <v>32</v>
      </c>
      <c r="D405" s="140">
        <v>1</v>
      </c>
      <c r="E405" s="141" t="s">
        <v>13</v>
      </c>
      <c r="F405" s="140">
        <f t="shared" si="7"/>
        <v>32</v>
      </c>
      <c r="G405" s="141"/>
      <c r="H405" s="140"/>
    </row>
    <row r="406" spans="1:8" s="110" customFormat="1" ht="15" x14ac:dyDescent="0.25">
      <c r="A406" s="142"/>
      <c r="B406" s="139" t="s">
        <v>737</v>
      </c>
      <c r="C406" s="140">
        <v>24</v>
      </c>
      <c r="D406" s="140">
        <v>1</v>
      </c>
      <c r="E406" s="141" t="s">
        <v>13</v>
      </c>
      <c r="F406" s="140">
        <f t="shared" si="7"/>
        <v>24</v>
      </c>
      <c r="G406" s="141"/>
      <c r="H406" s="140"/>
    </row>
    <row r="407" spans="1:8" s="110" customFormat="1" ht="15" x14ac:dyDescent="0.25">
      <c r="A407" s="142"/>
      <c r="B407" s="139" t="s">
        <v>738</v>
      </c>
      <c r="C407" s="140">
        <v>25</v>
      </c>
      <c r="D407" s="140">
        <v>1</v>
      </c>
      <c r="E407" s="141" t="s">
        <v>13</v>
      </c>
      <c r="F407" s="140">
        <f t="shared" si="7"/>
        <v>25</v>
      </c>
      <c r="G407" s="141"/>
      <c r="H407" s="140"/>
    </row>
    <row r="408" spans="1:8" s="110" customFormat="1" ht="15" x14ac:dyDescent="0.25">
      <c r="A408" s="142"/>
      <c r="B408" s="139" t="s">
        <v>739</v>
      </c>
      <c r="C408" s="140">
        <v>19</v>
      </c>
      <c r="D408" s="140">
        <v>1</v>
      </c>
      <c r="E408" s="141" t="s">
        <v>13</v>
      </c>
      <c r="F408" s="140">
        <f t="shared" si="7"/>
        <v>19</v>
      </c>
      <c r="G408" s="141"/>
      <c r="H408" s="140"/>
    </row>
    <row r="409" spans="1:8" s="110" customFormat="1" ht="15" x14ac:dyDescent="0.25">
      <c r="A409" s="142"/>
      <c r="B409" s="139" t="s">
        <v>740</v>
      </c>
      <c r="C409" s="140">
        <v>20</v>
      </c>
      <c r="D409" s="140">
        <v>1</v>
      </c>
      <c r="E409" s="141" t="s">
        <v>13</v>
      </c>
      <c r="F409" s="140">
        <f t="shared" si="7"/>
        <v>20</v>
      </c>
      <c r="G409" s="141"/>
      <c r="H409" s="140"/>
    </row>
    <row r="410" spans="1:8" s="110" customFormat="1" ht="15" x14ac:dyDescent="0.25">
      <c r="A410" s="142"/>
      <c r="B410" s="139" t="s">
        <v>741</v>
      </c>
      <c r="C410" s="140">
        <v>29</v>
      </c>
      <c r="D410" s="140">
        <v>1</v>
      </c>
      <c r="E410" s="141" t="s">
        <v>13</v>
      </c>
      <c r="F410" s="140">
        <f t="shared" si="7"/>
        <v>29</v>
      </c>
      <c r="G410" s="141"/>
      <c r="H410" s="140"/>
    </row>
    <row r="411" spans="1:8" s="110" customFormat="1" ht="15" x14ac:dyDescent="0.25">
      <c r="A411" s="142"/>
      <c r="B411" s="139" t="s">
        <v>742</v>
      </c>
      <c r="C411" s="140">
        <v>160</v>
      </c>
      <c r="D411" s="140">
        <v>1</v>
      </c>
      <c r="E411" s="141" t="s">
        <v>13</v>
      </c>
      <c r="F411" s="140">
        <f t="shared" si="7"/>
        <v>160</v>
      </c>
      <c r="G411" s="141"/>
      <c r="H411" s="140"/>
    </row>
    <row r="412" spans="1:8" s="110" customFormat="1" ht="15" x14ac:dyDescent="0.25">
      <c r="A412" s="142"/>
      <c r="B412" s="139" t="s">
        <v>743</v>
      </c>
      <c r="C412" s="140">
        <v>12</v>
      </c>
      <c r="D412" s="140">
        <v>1</v>
      </c>
      <c r="E412" s="141" t="s">
        <v>13</v>
      </c>
      <c r="F412" s="140">
        <f t="shared" si="7"/>
        <v>12</v>
      </c>
      <c r="G412" s="141"/>
      <c r="H412" s="140"/>
    </row>
    <row r="413" spans="1:8" s="110" customFormat="1" ht="15" x14ac:dyDescent="0.25">
      <c r="A413" s="142"/>
      <c r="B413" s="139" t="s">
        <v>744</v>
      </c>
      <c r="C413" s="140">
        <v>18</v>
      </c>
      <c r="D413" s="140">
        <v>1</v>
      </c>
      <c r="E413" s="141" t="s">
        <v>13</v>
      </c>
      <c r="F413" s="140">
        <f t="shared" si="7"/>
        <v>18</v>
      </c>
      <c r="G413" s="141"/>
      <c r="H413" s="140"/>
    </row>
    <row r="414" spans="1:8" s="110" customFormat="1" ht="15" x14ac:dyDescent="0.25">
      <c r="A414" s="142"/>
      <c r="B414" s="139" t="s">
        <v>745</v>
      </c>
      <c r="C414" s="140">
        <v>13</v>
      </c>
      <c r="D414" s="140">
        <v>1</v>
      </c>
      <c r="E414" s="141" t="s">
        <v>13</v>
      </c>
      <c r="F414" s="140">
        <f t="shared" si="7"/>
        <v>13</v>
      </c>
      <c r="G414" s="141"/>
      <c r="H414" s="140"/>
    </row>
    <row r="415" spans="1:8" s="110" customFormat="1" ht="15" x14ac:dyDescent="0.25">
      <c r="A415" s="142"/>
      <c r="B415" s="139" t="s">
        <v>746</v>
      </c>
      <c r="C415" s="140">
        <v>21</v>
      </c>
      <c r="D415" s="140">
        <v>1</v>
      </c>
      <c r="E415" s="141" t="s">
        <v>13</v>
      </c>
      <c r="F415" s="140">
        <f t="shared" si="7"/>
        <v>21</v>
      </c>
      <c r="G415" s="141"/>
      <c r="H415" s="140"/>
    </row>
    <row r="416" spans="1:8" s="110" customFormat="1" ht="15" x14ac:dyDescent="0.25">
      <c r="A416" s="142"/>
      <c r="B416" s="139" t="s">
        <v>747</v>
      </c>
      <c r="C416" s="140">
        <v>22</v>
      </c>
      <c r="D416" s="140">
        <v>1</v>
      </c>
      <c r="E416" s="141" t="s">
        <v>255</v>
      </c>
      <c r="F416" s="140">
        <f t="shared" si="7"/>
        <v>22</v>
      </c>
      <c r="G416" s="141"/>
      <c r="H416" s="140"/>
    </row>
    <row r="417" spans="1:8" s="110" customFormat="1" ht="15" x14ac:dyDescent="0.25">
      <c r="A417" s="142"/>
      <c r="B417" s="139" t="s">
        <v>748</v>
      </c>
      <c r="C417" s="140">
        <v>50</v>
      </c>
      <c r="D417" s="140">
        <v>1</v>
      </c>
      <c r="E417" s="141" t="s">
        <v>255</v>
      </c>
      <c r="F417" s="140">
        <f t="shared" si="7"/>
        <v>50</v>
      </c>
      <c r="G417" s="141"/>
      <c r="H417" s="140"/>
    </row>
    <row r="418" spans="1:8" s="110" customFormat="1" ht="15" x14ac:dyDescent="0.25">
      <c r="A418" s="142"/>
      <c r="B418" s="139" t="s">
        <v>749</v>
      </c>
      <c r="C418" s="140">
        <v>19</v>
      </c>
      <c r="D418" s="140">
        <v>1</v>
      </c>
      <c r="E418" s="141" t="s">
        <v>13</v>
      </c>
      <c r="F418" s="140">
        <f t="shared" si="7"/>
        <v>19</v>
      </c>
      <c r="G418" s="141"/>
      <c r="H418" s="140"/>
    </row>
    <row r="419" spans="1:8" s="110" customFormat="1" ht="15" x14ac:dyDescent="0.25">
      <c r="A419" s="142"/>
      <c r="B419" s="139" t="s">
        <v>750</v>
      </c>
      <c r="C419" s="140">
        <v>77</v>
      </c>
      <c r="D419" s="140">
        <v>1</v>
      </c>
      <c r="E419" s="141" t="s">
        <v>255</v>
      </c>
      <c r="F419" s="140">
        <f t="shared" si="7"/>
        <v>77</v>
      </c>
      <c r="G419" s="141"/>
      <c r="H419" s="140"/>
    </row>
    <row r="420" spans="1:8" s="110" customFormat="1" ht="15" x14ac:dyDescent="0.25">
      <c r="A420" s="142"/>
      <c r="B420" s="139" t="s">
        <v>751</v>
      </c>
      <c r="C420" s="140">
        <v>30</v>
      </c>
      <c r="D420" s="140">
        <v>1</v>
      </c>
      <c r="E420" s="141" t="s">
        <v>255</v>
      </c>
      <c r="F420" s="140">
        <f t="shared" si="7"/>
        <v>30</v>
      </c>
      <c r="G420" s="141"/>
      <c r="H420" s="140"/>
    </row>
    <row r="421" spans="1:8" s="110" customFormat="1" ht="15" x14ac:dyDescent="0.25">
      <c r="A421" s="142"/>
      <c r="B421" s="139" t="s">
        <v>752</v>
      </c>
      <c r="C421" s="140">
        <v>81</v>
      </c>
      <c r="D421" s="140">
        <v>1</v>
      </c>
      <c r="E421" s="141" t="s">
        <v>255</v>
      </c>
      <c r="F421" s="140">
        <f t="shared" si="7"/>
        <v>81</v>
      </c>
      <c r="G421" s="141"/>
      <c r="H421" s="140"/>
    </row>
    <row r="422" spans="1:8" s="110" customFormat="1" ht="15" x14ac:dyDescent="0.25">
      <c r="A422" s="142"/>
      <c r="B422" s="139" t="s">
        <v>753</v>
      </c>
      <c r="C422" s="140">
        <v>160</v>
      </c>
      <c r="D422" s="140">
        <v>1</v>
      </c>
      <c r="E422" s="141" t="s">
        <v>255</v>
      </c>
      <c r="F422" s="140">
        <f t="shared" si="7"/>
        <v>160</v>
      </c>
      <c r="G422" s="141"/>
      <c r="H422" s="140"/>
    </row>
    <row r="423" spans="1:8" s="110" customFormat="1" ht="15" x14ac:dyDescent="0.25">
      <c r="A423" s="142"/>
      <c r="B423" s="139" t="s">
        <v>754</v>
      </c>
      <c r="C423" s="140">
        <v>24</v>
      </c>
      <c r="D423" s="140">
        <v>1</v>
      </c>
      <c r="E423" s="141" t="s">
        <v>255</v>
      </c>
      <c r="F423" s="140">
        <f t="shared" si="7"/>
        <v>24</v>
      </c>
      <c r="G423" s="141"/>
      <c r="H423" s="140"/>
    </row>
    <row r="424" spans="1:8" s="110" customFormat="1" ht="15" x14ac:dyDescent="0.25">
      <c r="A424" s="142"/>
      <c r="B424" s="139" t="s">
        <v>755</v>
      </c>
      <c r="C424" s="140">
        <v>13</v>
      </c>
      <c r="D424" s="140">
        <v>1</v>
      </c>
      <c r="E424" s="141" t="s">
        <v>255</v>
      </c>
      <c r="F424" s="140">
        <f t="shared" si="7"/>
        <v>13</v>
      </c>
      <c r="G424" s="141"/>
      <c r="H424" s="140"/>
    </row>
    <row r="425" spans="1:8" s="110" customFormat="1" ht="15" x14ac:dyDescent="0.25">
      <c r="A425" s="142"/>
      <c r="B425" s="126" t="s">
        <v>756</v>
      </c>
      <c r="C425" s="140">
        <v>28</v>
      </c>
      <c r="D425" s="140">
        <v>3</v>
      </c>
      <c r="E425" s="140" t="s">
        <v>13</v>
      </c>
      <c r="F425" s="140">
        <f t="shared" si="7"/>
        <v>28</v>
      </c>
      <c r="G425" s="140"/>
      <c r="H425" s="140"/>
    </row>
    <row r="426" spans="1:8" s="138" customFormat="1" ht="15" x14ac:dyDescent="0.25">
      <c r="A426" s="147"/>
      <c r="B426" s="120" t="s">
        <v>757</v>
      </c>
      <c r="C426" s="137">
        <v>3</v>
      </c>
      <c r="D426" s="137">
        <v>4</v>
      </c>
      <c r="E426" s="137" t="s">
        <v>13</v>
      </c>
      <c r="F426" s="137">
        <f t="shared" ref="F426:F485" si="8">C426</f>
        <v>3</v>
      </c>
      <c r="G426" s="137"/>
      <c r="H426" s="137"/>
    </row>
    <row r="427" spans="1:8" s="138" customFormat="1" ht="15" x14ac:dyDescent="0.25">
      <c r="A427" s="147"/>
      <c r="B427" s="148" t="s">
        <v>758</v>
      </c>
      <c r="C427" s="137">
        <v>6</v>
      </c>
      <c r="D427" s="137">
        <v>4</v>
      </c>
      <c r="E427" s="149" t="s">
        <v>13</v>
      </c>
      <c r="F427" s="137">
        <f t="shared" si="8"/>
        <v>6</v>
      </c>
      <c r="G427" s="149"/>
      <c r="H427" s="137"/>
    </row>
    <row r="428" spans="1:8" s="138" customFormat="1" ht="15" x14ac:dyDescent="0.25">
      <c r="A428" s="147"/>
      <c r="B428" s="148" t="s">
        <v>759</v>
      </c>
      <c r="C428" s="137">
        <v>6</v>
      </c>
      <c r="D428" s="137">
        <v>4</v>
      </c>
      <c r="E428" s="149" t="s">
        <v>13</v>
      </c>
      <c r="F428" s="137">
        <f t="shared" si="8"/>
        <v>6</v>
      </c>
      <c r="G428" s="149"/>
      <c r="H428" s="137"/>
    </row>
    <row r="429" spans="1:8" s="138" customFormat="1" ht="15" x14ac:dyDescent="0.25">
      <c r="A429" s="147"/>
      <c r="B429" s="148" t="s">
        <v>760</v>
      </c>
      <c r="C429" s="137">
        <v>4</v>
      </c>
      <c r="D429" s="137">
        <v>4</v>
      </c>
      <c r="E429" s="149" t="s">
        <v>13</v>
      </c>
      <c r="F429" s="137">
        <f t="shared" si="8"/>
        <v>4</v>
      </c>
      <c r="G429" s="149"/>
      <c r="H429" s="137"/>
    </row>
    <row r="430" spans="1:8" s="138" customFormat="1" ht="15" x14ac:dyDescent="0.25">
      <c r="A430" s="147"/>
      <c r="B430" s="148" t="s">
        <v>761</v>
      </c>
      <c r="C430" s="137">
        <v>9</v>
      </c>
      <c r="D430" s="137">
        <v>4</v>
      </c>
      <c r="E430" s="149" t="s">
        <v>13</v>
      </c>
      <c r="F430" s="137">
        <f t="shared" si="8"/>
        <v>9</v>
      </c>
      <c r="G430" s="149"/>
      <c r="H430" s="137"/>
    </row>
    <row r="431" spans="1:8" s="110" customFormat="1" ht="15" x14ac:dyDescent="0.25">
      <c r="A431" s="142"/>
      <c r="B431" s="139" t="s">
        <v>762</v>
      </c>
      <c r="C431" s="140">
        <v>20</v>
      </c>
      <c r="D431" s="140">
        <v>1</v>
      </c>
      <c r="E431" s="141" t="s">
        <v>13</v>
      </c>
      <c r="F431" s="140">
        <f t="shared" si="8"/>
        <v>20</v>
      </c>
      <c r="G431" s="141"/>
      <c r="H431" s="140"/>
    </row>
    <row r="432" spans="1:8" s="110" customFormat="1" ht="15" x14ac:dyDescent="0.25">
      <c r="A432" s="142"/>
      <c r="B432" s="139" t="s">
        <v>763</v>
      </c>
      <c r="C432" s="140">
        <v>18</v>
      </c>
      <c r="D432" s="140">
        <v>1</v>
      </c>
      <c r="E432" s="141" t="s">
        <v>13</v>
      </c>
      <c r="F432" s="140">
        <f t="shared" si="8"/>
        <v>18</v>
      </c>
      <c r="G432" s="141"/>
      <c r="H432" s="140"/>
    </row>
    <row r="433" spans="1:8" s="110" customFormat="1" ht="15" x14ac:dyDescent="0.25">
      <c r="A433" s="142"/>
      <c r="B433" s="139" t="s">
        <v>764</v>
      </c>
      <c r="C433" s="140">
        <v>19</v>
      </c>
      <c r="D433" s="140">
        <v>1</v>
      </c>
      <c r="E433" s="141" t="s">
        <v>13</v>
      </c>
      <c r="F433" s="140">
        <f t="shared" si="8"/>
        <v>19</v>
      </c>
      <c r="G433" s="141"/>
      <c r="H433" s="140"/>
    </row>
    <row r="434" spans="1:8" s="110" customFormat="1" ht="15" x14ac:dyDescent="0.25">
      <c r="A434" s="142"/>
      <c r="B434" s="139" t="s">
        <v>765</v>
      </c>
      <c r="C434" s="140">
        <v>20</v>
      </c>
      <c r="D434" s="140">
        <v>1</v>
      </c>
      <c r="E434" s="141" t="s">
        <v>13</v>
      </c>
      <c r="F434" s="140">
        <f t="shared" si="8"/>
        <v>20</v>
      </c>
      <c r="G434" s="141"/>
      <c r="H434" s="140"/>
    </row>
    <row r="435" spans="1:8" s="110" customFormat="1" ht="15" x14ac:dyDescent="0.25">
      <c r="A435" s="142"/>
      <c r="B435" s="139" t="s">
        <v>766</v>
      </c>
      <c r="C435" s="140">
        <v>39</v>
      </c>
      <c r="D435" s="140">
        <v>1</v>
      </c>
      <c r="E435" s="141" t="s">
        <v>13</v>
      </c>
      <c r="F435" s="140">
        <f t="shared" si="8"/>
        <v>39</v>
      </c>
      <c r="G435" s="141"/>
      <c r="H435" s="140"/>
    </row>
    <row r="436" spans="1:8" s="110" customFormat="1" ht="15" x14ac:dyDescent="0.25">
      <c r="A436" s="142"/>
      <c r="B436" s="139" t="s">
        <v>767</v>
      </c>
      <c r="C436" s="140">
        <v>20</v>
      </c>
      <c r="D436" s="140">
        <v>1</v>
      </c>
      <c r="E436" s="141" t="s">
        <v>13</v>
      </c>
      <c r="F436" s="140">
        <f t="shared" si="8"/>
        <v>20</v>
      </c>
      <c r="G436" s="141"/>
      <c r="H436" s="140"/>
    </row>
    <row r="437" spans="1:8" s="110" customFormat="1" ht="15" x14ac:dyDescent="0.25">
      <c r="A437" s="142"/>
      <c r="B437" s="139" t="s">
        <v>768</v>
      </c>
      <c r="C437" s="140">
        <v>14</v>
      </c>
      <c r="D437" s="140">
        <v>1</v>
      </c>
      <c r="E437" s="141" t="s">
        <v>13</v>
      </c>
      <c r="F437" s="140">
        <f t="shared" si="8"/>
        <v>14</v>
      </c>
      <c r="G437" s="141"/>
      <c r="H437" s="140"/>
    </row>
    <row r="438" spans="1:8" s="110" customFormat="1" ht="15" x14ac:dyDescent="0.25">
      <c r="A438" s="142"/>
      <c r="B438" s="139" t="s">
        <v>769</v>
      </c>
      <c r="C438" s="140">
        <v>14</v>
      </c>
      <c r="D438" s="140">
        <v>1</v>
      </c>
      <c r="E438" s="141" t="s">
        <v>13</v>
      </c>
      <c r="F438" s="140">
        <f t="shared" si="8"/>
        <v>14</v>
      </c>
      <c r="G438" s="141"/>
      <c r="H438" s="140"/>
    </row>
    <row r="439" spans="1:8" s="110" customFormat="1" ht="15" x14ac:dyDescent="0.25">
      <c r="A439" s="142"/>
      <c r="B439" s="139" t="s">
        <v>770</v>
      </c>
      <c r="C439" s="140">
        <v>17</v>
      </c>
      <c r="D439" s="140">
        <v>1</v>
      </c>
      <c r="E439" s="141" t="s">
        <v>13</v>
      </c>
      <c r="F439" s="140">
        <f t="shared" si="8"/>
        <v>17</v>
      </c>
      <c r="G439" s="141"/>
      <c r="H439" s="140"/>
    </row>
    <row r="440" spans="1:8" s="110" customFormat="1" ht="15" x14ac:dyDescent="0.25">
      <c r="A440" s="142"/>
      <c r="B440" s="139" t="s">
        <v>771</v>
      </c>
      <c r="C440" s="140">
        <v>15</v>
      </c>
      <c r="D440" s="140">
        <v>1</v>
      </c>
      <c r="E440" s="141" t="s">
        <v>13</v>
      </c>
      <c r="F440" s="140">
        <f t="shared" si="8"/>
        <v>15</v>
      </c>
      <c r="G440" s="141"/>
      <c r="H440" s="140"/>
    </row>
    <row r="441" spans="1:8" s="110" customFormat="1" ht="15" x14ac:dyDescent="0.25">
      <c r="A441" s="142"/>
      <c r="B441" s="139" t="s">
        <v>772</v>
      </c>
      <c r="C441" s="140">
        <v>16</v>
      </c>
      <c r="D441" s="140">
        <v>1</v>
      </c>
      <c r="E441" s="141" t="s">
        <v>13</v>
      </c>
      <c r="F441" s="140">
        <f t="shared" si="8"/>
        <v>16</v>
      </c>
      <c r="G441" s="141"/>
      <c r="H441" s="140"/>
    </row>
    <row r="442" spans="1:8" s="110" customFormat="1" ht="15" x14ac:dyDescent="0.25">
      <c r="A442" s="142"/>
      <c r="B442" s="139" t="s">
        <v>773</v>
      </c>
      <c r="C442" s="140">
        <v>20</v>
      </c>
      <c r="D442" s="140">
        <v>1</v>
      </c>
      <c r="E442" s="141" t="s">
        <v>13</v>
      </c>
      <c r="F442" s="140">
        <f t="shared" si="8"/>
        <v>20</v>
      </c>
      <c r="G442" s="141"/>
      <c r="H442" s="140"/>
    </row>
    <row r="443" spans="1:8" s="110" customFormat="1" ht="15" x14ac:dyDescent="0.25">
      <c r="A443" s="142"/>
      <c r="B443" s="139" t="s">
        <v>774</v>
      </c>
      <c r="C443" s="140">
        <v>15</v>
      </c>
      <c r="D443" s="140">
        <v>1</v>
      </c>
      <c r="E443" s="141" t="s">
        <v>13</v>
      </c>
      <c r="F443" s="140">
        <f t="shared" si="8"/>
        <v>15</v>
      </c>
      <c r="G443" s="141"/>
      <c r="H443" s="140"/>
    </row>
    <row r="444" spans="1:8" s="110" customFormat="1" ht="15" x14ac:dyDescent="0.25">
      <c r="A444" s="142"/>
      <c r="B444" s="139" t="s">
        <v>775</v>
      </c>
      <c r="C444" s="140">
        <v>17</v>
      </c>
      <c r="D444" s="140">
        <v>1</v>
      </c>
      <c r="E444" s="141" t="s">
        <v>13</v>
      </c>
      <c r="F444" s="140">
        <f t="shared" si="8"/>
        <v>17</v>
      </c>
      <c r="G444" s="141"/>
      <c r="H444" s="140"/>
    </row>
    <row r="445" spans="1:8" s="110" customFormat="1" ht="15" x14ac:dyDescent="0.25">
      <c r="A445" s="142"/>
      <c r="B445" s="139" t="s">
        <v>776</v>
      </c>
      <c r="C445" s="140">
        <v>9</v>
      </c>
      <c r="D445" s="140">
        <v>1</v>
      </c>
      <c r="E445" s="141" t="s">
        <v>13</v>
      </c>
      <c r="F445" s="140">
        <f t="shared" si="8"/>
        <v>9</v>
      </c>
      <c r="G445" s="141"/>
      <c r="H445" s="140"/>
    </row>
    <row r="446" spans="1:8" s="110" customFormat="1" ht="15" x14ac:dyDescent="0.25">
      <c r="A446" s="142"/>
      <c r="B446" s="139" t="s">
        <v>777</v>
      </c>
      <c r="C446" s="140">
        <v>15</v>
      </c>
      <c r="D446" s="140">
        <v>1</v>
      </c>
      <c r="E446" s="141" t="s">
        <v>13</v>
      </c>
      <c r="F446" s="140">
        <f t="shared" si="8"/>
        <v>15</v>
      </c>
      <c r="G446" s="141"/>
      <c r="H446" s="140"/>
    </row>
    <row r="447" spans="1:8" s="110" customFormat="1" ht="15" x14ac:dyDescent="0.25">
      <c r="A447" s="142"/>
      <c r="B447" s="139" t="s">
        <v>778</v>
      </c>
      <c r="C447" s="140">
        <v>10</v>
      </c>
      <c r="D447" s="140">
        <v>1</v>
      </c>
      <c r="E447" s="141" t="s">
        <v>13</v>
      </c>
      <c r="F447" s="140">
        <f t="shared" si="8"/>
        <v>10</v>
      </c>
      <c r="G447" s="141"/>
      <c r="H447" s="140"/>
    </row>
    <row r="448" spans="1:8" s="110" customFormat="1" ht="15" x14ac:dyDescent="0.25">
      <c r="A448" s="142"/>
      <c r="B448" s="139" t="s">
        <v>779</v>
      </c>
      <c r="C448" s="140">
        <v>13</v>
      </c>
      <c r="D448" s="140">
        <v>1</v>
      </c>
      <c r="E448" s="141" t="s">
        <v>13</v>
      </c>
      <c r="F448" s="140">
        <f t="shared" si="8"/>
        <v>13</v>
      </c>
      <c r="G448" s="141"/>
      <c r="H448" s="140"/>
    </row>
    <row r="449" spans="1:8" s="110" customFormat="1" ht="15" x14ac:dyDescent="0.25">
      <c r="A449" s="142"/>
      <c r="B449" s="139" t="s">
        <v>780</v>
      </c>
      <c r="C449" s="140">
        <v>8</v>
      </c>
      <c r="D449" s="140">
        <v>1</v>
      </c>
      <c r="E449" s="141" t="s">
        <v>13</v>
      </c>
      <c r="F449" s="140">
        <f t="shared" si="8"/>
        <v>8</v>
      </c>
      <c r="G449" s="141"/>
      <c r="H449" s="140"/>
    </row>
    <row r="450" spans="1:8" s="110" customFormat="1" ht="15" x14ac:dyDescent="0.25">
      <c r="A450" s="142"/>
      <c r="B450" s="139" t="s">
        <v>781</v>
      </c>
      <c r="C450" s="140">
        <v>13</v>
      </c>
      <c r="D450" s="140">
        <v>1</v>
      </c>
      <c r="E450" s="141" t="s">
        <v>13</v>
      </c>
      <c r="F450" s="140">
        <f t="shared" si="8"/>
        <v>13</v>
      </c>
      <c r="G450" s="141"/>
      <c r="H450" s="140"/>
    </row>
    <row r="451" spans="1:8" s="110" customFormat="1" ht="15" x14ac:dyDescent="0.25">
      <c r="A451" s="142"/>
      <c r="B451" s="139" t="s">
        <v>782</v>
      </c>
      <c r="C451" s="140">
        <v>8</v>
      </c>
      <c r="D451" s="140">
        <v>1</v>
      </c>
      <c r="E451" s="141" t="s">
        <v>13</v>
      </c>
      <c r="F451" s="140">
        <f t="shared" si="8"/>
        <v>8</v>
      </c>
      <c r="G451" s="141"/>
      <c r="H451" s="140"/>
    </row>
    <row r="452" spans="1:8" s="110" customFormat="1" ht="15" x14ac:dyDescent="0.25">
      <c r="A452" s="142"/>
      <c r="B452" s="139" t="s">
        <v>783</v>
      </c>
      <c r="C452" s="140">
        <v>13</v>
      </c>
      <c r="D452" s="140">
        <v>1</v>
      </c>
      <c r="E452" s="141" t="s">
        <v>13</v>
      </c>
      <c r="F452" s="140">
        <f t="shared" si="8"/>
        <v>13</v>
      </c>
      <c r="G452" s="141"/>
      <c r="H452" s="140"/>
    </row>
    <row r="453" spans="1:8" s="110" customFormat="1" ht="15" x14ac:dyDescent="0.25">
      <c r="A453" s="142"/>
      <c r="B453" s="139" t="s">
        <v>784</v>
      </c>
      <c r="C453" s="140">
        <v>7</v>
      </c>
      <c r="D453" s="140">
        <v>1</v>
      </c>
      <c r="E453" s="141" t="s">
        <v>13</v>
      </c>
      <c r="F453" s="140">
        <f t="shared" si="8"/>
        <v>7</v>
      </c>
      <c r="G453" s="141"/>
      <c r="H453" s="140"/>
    </row>
    <row r="454" spans="1:8" s="110" customFormat="1" ht="15" x14ac:dyDescent="0.25">
      <c r="A454" s="142"/>
      <c r="B454" s="139" t="s">
        <v>785</v>
      </c>
      <c r="C454" s="140">
        <v>12</v>
      </c>
      <c r="D454" s="140">
        <v>1</v>
      </c>
      <c r="E454" s="141" t="s">
        <v>13</v>
      </c>
      <c r="F454" s="140">
        <f t="shared" si="8"/>
        <v>12</v>
      </c>
      <c r="G454" s="141"/>
      <c r="H454" s="140"/>
    </row>
    <row r="455" spans="1:8" s="110" customFormat="1" ht="15" x14ac:dyDescent="0.25">
      <c r="A455" s="142"/>
      <c r="B455" s="139" t="s">
        <v>786</v>
      </c>
      <c r="C455" s="140">
        <v>8</v>
      </c>
      <c r="D455" s="140">
        <v>1</v>
      </c>
      <c r="E455" s="141" t="s">
        <v>13</v>
      </c>
      <c r="F455" s="140">
        <f t="shared" si="8"/>
        <v>8</v>
      </c>
      <c r="G455" s="141"/>
      <c r="H455" s="140"/>
    </row>
    <row r="456" spans="1:8" s="110" customFormat="1" ht="15" x14ac:dyDescent="0.25">
      <c r="A456" s="142"/>
      <c r="B456" s="139" t="s">
        <v>787</v>
      </c>
      <c r="C456" s="140">
        <v>22</v>
      </c>
      <c r="D456" s="140">
        <v>1</v>
      </c>
      <c r="E456" s="141" t="s">
        <v>13</v>
      </c>
      <c r="F456" s="140">
        <f t="shared" si="8"/>
        <v>22</v>
      </c>
      <c r="G456" s="141"/>
      <c r="H456" s="140"/>
    </row>
    <row r="457" spans="1:8" s="110" customFormat="1" ht="15" x14ac:dyDescent="0.25">
      <c r="A457" s="142"/>
      <c r="B457" s="139" t="s">
        <v>788</v>
      </c>
      <c r="C457" s="140">
        <v>6</v>
      </c>
      <c r="D457" s="140">
        <v>1</v>
      </c>
      <c r="E457" s="141" t="s">
        <v>13</v>
      </c>
      <c r="F457" s="140">
        <f t="shared" si="8"/>
        <v>6</v>
      </c>
      <c r="G457" s="141"/>
      <c r="H457" s="140"/>
    </row>
    <row r="458" spans="1:8" s="110" customFormat="1" ht="15" x14ac:dyDescent="0.25">
      <c r="A458" s="142"/>
      <c r="B458" s="139" t="s">
        <v>789</v>
      </c>
      <c r="C458" s="140">
        <v>6</v>
      </c>
      <c r="D458" s="140">
        <v>1</v>
      </c>
      <c r="E458" s="141" t="s">
        <v>13</v>
      </c>
      <c r="F458" s="140">
        <f t="shared" si="8"/>
        <v>6</v>
      </c>
      <c r="G458" s="141"/>
      <c r="H458" s="140"/>
    </row>
    <row r="459" spans="1:8" s="110" customFormat="1" ht="15" x14ac:dyDescent="0.25">
      <c r="A459" s="142"/>
      <c r="B459" s="139" t="s">
        <v>790</v>
      </c>
      <c r="C459" s="140">
        <v>6</v>
      </c>
      <c r="D459" s="140">
        <v>1</v>
      </c>
      <c r="E459" s="141" t="s">
        <v>13</v>
      </c>
      <c r="F459" s="140">
        <f t="shared" si="8"/>
        <v>6</v>
      </c>
      <c r="G459" s="141"/>
      <c r="H459" s="140"/>
    </row>
    <row r="460" spans="1:8" s="110" customFormat="1" ht="15" x14ac:dyDescent="0.25">
      <c r="A460" s="142"/>
      <c r="B460" s="139" t="s">
        <v>791</v>
      </c>
      <c r="C460" s="140">
        <v>16</v>
      </c>
      <c r="D460" s="140">
        <v>1</v>
      </c>
      <c r="E460" s="141" t="s">
        <v>13</v>
      </c>
      <c r="F460" s="140">
        <f t="shared" si="8"/>
        <v>16</v>
      </c>
      <c r="G460" s="141"/>
      <c r="H460" s="140"/>
    </row>
    <row r="461" spans="1:8" s="110" customFormat="1" ht="15" x14ac:dyDescent="0.25">
      <c r="A461" s="142"/>
      <c r="B461" s="139" t="s">
        <v>792</v>
      </c>
      <c r="C461" s="140">
        <v>15</v>
      </c>
      <c r="D461" s="140">
        <v>1</v>
      </c>
      <c r="E461" s="141" t="s">
        <v>13</v>
      </c>
      <c r="F461" s="140">
        <f t="shared" si="8"/>
        <v>15</v>
      </c>
      <c r="G461" s="141"/>
      <c r="H461" s="140"/>
    </row>
    <row r="462" spans="1:8" s="110" customFormat="1" ht="15" x14ac:dyDescent="0.25">
      <c r="A462" s="142"/>
      <c r="B462" s="139" t="s">
        <v>793</v>
      </c>
      <c r="C462" s="140">
        <v>6</v>
      </c>
      <c r="D462" s="211">
        <v>1</v>
      </c>
      <c r="E462" s="141" t="s">
        <v>255</v>
      </c>
      <c r="F462" s="140">
        <f t="shared" si="8"/>
        <v>6</v>
      </c>
      <c r="G462" s="141"/>
      <c r="H462" s="140"/>
    </row>
    <row r="463" spans="1:8" s="110" customFormat="1" ht="15" x14ac:dyDescent="0.25">
      <c r="A463" s="142"/>
      <c r="B463" s="139" t="s">
        <v>794</v>
      </c>
      <c r="C463" s="140">
        <v>39</v>
      </c>
      <c r="D463" s="140">
        <v>1</v>
      </c>
      <c r="E463" s="141" t="s">
        <v>13</v>
      </c>
      <c r="F463" s="140">
        <f t="shared" si="8"/>
        <v>39</v>
      </c>
      <c r="G463" s="141"/>
      <c r="H463" s="140"/>
    </row>
    <row r="464" spans="1:8" s="110" customFormat="1" ht="15" x14ac:dyDescent="0.25">
      <c r="A464" s="142"/>
      <c r="B464" s="139" t="s">
        <v>795</v>
      </c>
      <c r="C464" s="140">
        <v>66</v>
      </c>
      <c r="D464" s="140">
        <v>1</v>
      </c>
      <c r="E464" s="141" t="s">
        <v>13</v>
      </c>
      <c r="F464" s="140">
        <f t="shared" si="8"/>
        <v>66</v>
      </c>
      <c r="G464" s="141"/>
      <c r="H464" s="140"/>
    </row>
    <row r="465" spans="1:8" s="110" customFormat="1" ht="15" x14ac:dyDescent="0.25">
      <c r="A465" s="142"/>
      <c r="B465" s="139" t="s">
        <v>796</v>
      </c>
      <c r="C465" s="140">
        <v>33</v>
      </c>
      <c r="D465" s="140">
        <v>1</v>
      </c>
      <c r="E465" s="141" t="s">
        <v>13</v>
      </c>
      <c r="F465" s="140">
        <f t="shared" si="8"/>
        <v>33</v>
      </c>
      <c r="G465" s="141"/>
      <c r="H465" s="140"/>
    </row>
    <row r="466" spans="1:8" s="110" customFormat="1" ht="15" x14ac:dyDescent="0.25">
      <c r="A466" s="142"/>
      <c r="B466" s="139" t="s">
        <v>797</v>
      </c>
      <c r="C466" s="140">
        <v>113</v>
      </c>
      <c r="D466" s="140">
        <v>1</v>
      </c>
      <c r="E466" s="141" t="s">
        <v>13</v>
      </c>
      <c r="F466" s="140">
        <f t="shared" si="8"/>
        <v>113</v>
      </c>
      <c r="G466" s="141"/>
      <c r="H466" s="140"/>
    </row>
    <row r="467" spans="1:8" s="110" customFormat="1" ht="15" x14ac:dyDescent="0.25">
      <c r="A467" s="142"/>
      <c r="B467" s="139" t="s">
        <v>798</v>
      </c>
      <c r="C467" s="140">
        <v>13</v>
      </c>
      <c r="D467" s="140">
        <v>1</v>
      </c>
      <c r="E467" s="141" t="s">
        <v>255</v>
      </c>
      <c r="F467" s="140">
        <f t="shared" si="8"/>
        <v>13</v>
      </c>
      <c r="G467" s="141"/>
      <c r="H467" s="140"/>
    </row>
    <row r="468" spans="1:8" s="110" customFormat="1" ht="15" x14ac:dyDescent="0.25">
      <c r="A468" s="142"/>
      <c r="B468" s="139" t="s">
        <v>799</v>
      </c>
      <c r="C468" s="140">
        <v>17</v>
      </c>
      <c r="D468" s="140">
        <v>1</v>
      </c>
      <c r="E468" s="141" t="s">
        <v>13</v>
      </c>
      <c r="F468" s="140">
        <f t="shared" si="8"/>
        <v>17</v>
      </c>
      <c r="G468" s="141"/>
      <c r="H468" s="140"/>
    </row>
    <row r="469" spans="1:8" s="110" customFormat="1" ht="15" x14ac:dyDescent="0.25">
      <c r="A469" s="142"/>
      <c r="B469" s="139" t="s">
        <v>800</v>
      </c>
      <c r="C469" s="140">
        <v>29</v>
      </c>
      <c r="D469" s="140">
        <v>1</v>
      </c>
      <c r="E469" s="141" t="s">
        <v>13</v>
      </c>
      <c r="F469" s="140">
        <f t="shared" si="8"/>
        <v>29</v>
      </c>
      <c r="G469" s="141"/>
      <c r="H469" s="140"/>
    </row>
    <row r="470" spans="1:8" s="110" customFormat="1" ht="15" x14ac:dyDescent="0.25">
      <c r="A470" s="142"/>
      <c r="B470" s="139" t="s">
        <v>801</v>
      </c>
      <c r="C470" s="140">
        <v>20</v>
      </c>
      <c r="D470" s="140">
        <v>1</v>
      </c>
      <c r="E470" s="141" t="s">
        <v>13</v>
      </c>
      <c r="F470" s="140">
        <f t="shared" si="8"/>
        <v>20</v>
      </c>
      <c r="G470" s="141"/>
      <c r="H470" s="140"/>
    </row>
    <row r="471" spans="1:8" s="110" customFormat="1" ht="15" x14ac:dyDescent="0.25">
      <c r="A471" s="142"/>
      <c r="B471" s="139" t="s">
        <v>802</v>
      </c>
      <c r="C471" s="140">
        <v>32</v>
      </c>
      <c r="D471" s="140">
        <v>1</v>
      </c>
      <c r="E471" s="141" t="s">
        <v>13</v>
      </c>
      <c r="F471" s="140">
        <f t="shared" si="8"/>
        <v>32</v>
      </c>
      <c r="G471" s="141"/>
      <c r="H471" s="140"/>
    </row>
    <row r="472" spans="1:8" s="110" customFormat="1" ht="15" x14ac:dyDescent="0.25">
      <c r="A472" s="142"/>
      <c r="B472" s="139" t="s">
        <v>803</v>
      </c>
      <c r="C472" s="140">
        <v>29</v>
      </c>
      <c r="D472" s="140">
        <v>1</v>
      </c>
      <c r="E472" s="141" t="s">
        <v>13</v>
      </c>
      <c r="F472" s="140">
        <f t="shared" si="8"/>
        <v>29</v>
      </c>
      <c r="G472" s="141"/>
      <c r="H472" s="140"/>
    </row>
    <row r="473" spans="1:8" s="110" customFormat="1" ht="15" x14ac:dyDescent="0.25">
      <c r="A473" s="142"/>
      <c r="B473" s="139" t="s">
        <v>804</v>
      </c>
      <c r="C473" s="140">
        <v>20</v>
      </c>
      <c r="D473" s="140">
        <v>1</v>
      </c>
      <c r="E473" s="141" t="s">
        <v>13</v>
      </c>
      <c r="F473" s="140">
        <f t="shared" si="8"/>
        <v>20</v>
      </c>
      <c r="G473" s="141"/>
      <c r="H473" s="140"/>
    </row>
    <row r="474" spans="1:8" s="110" customFormat="1" ht="15" x14ac:dyDescent="0.25">
      <c r="A474" s="142"/>
      <c r="B474" s="139" t="s">
        <v>805</v>
      </c>
      <c r="C474" s="140">
        <v>27</v>
      </c>
      <c r="D474" s="140">
        <v>1</v>
      </c>
      <c r="E474" s="141" t="s">
        <v>13</v>
      </c>
      <c r="F474" s="140">
        <f t="shared" si="8"/>
        <v>27</v>
      </c>
      <c r="G474" s="141"/>
      <c r="H474" s="140"/>
    </row>
    <row r="475" spans="1:8" s="110" customFormat="1" ht="15" x14ac:dyDescent="0.25">
      <c r="A475" s="142"/>
      <c r="B475" s="139" t="s">
        <v>806</v>
      </c>
      <c r="C475" s="140">
        <v>35</v>
      </c>
      <c r="D475" s="140">
        <v>1</v>
      </c>
      <c r="E475" s="141" t="s">
        <v>13</v>
      </c>
      <c r="F475" s="140">
        <f t="shared" si="8"/>
        <v>35</v>
      </c>
      <c r="G475" s="141"/>
      <c r="H475" s="140"/>
    </row>
    <row r="476" spans="1:8" s="110" customFormat="1" ht="15" x14ac:dyDescent="0.25">
      <c r="A476" s="142"/>
      <c r="B476" s="139" t="s">
        <v>807</v>
      </c>
      <c r="C476" s="140">
        <v>30</v>
      </c>
      <c r="D476" s="140">
        <v>1</v>
      </c>
      <c r="E476" s="141" t="s">
        <v>13</v>
      </c>
      <c r="F476" s="140">
        <f t="shared" si="8"/>
        <v>30</v>
      </c>
      <c r="G476" s="141"/>
      <c r="H476" s="140"/>
    </row>
    <row r="477" spans="1:8" s="110" customFormat="1" ht="15" x14ac:dyDescent="0.25">
      <c r="A477" s="142"/>
      <c r="B477" s="139" t="s">
        <v>808</v>
      </c>
      <c r="C477" s="140">
        <v>21</v>
      </c>
      <c r="D477" s="140">
        <v>1</v>
      </c>
      <c r="E477" s="141" t="s">
        <v>255</v>
      </c>
      <c r="F477" s="140">
        <f t="shared" si="8"/>
        <v>21</v>
      </c>
      <c r="G477" s="141"/>
      <c r="H477" s="140"/>
    </row>
    <row r="478" spans="1:8" s="110" customFormat="1" ht="15" x14ac:dyDescent="0.25">
      <c r="A478" s="142"/>
      <c r="B478" s="139" t="s">
        <v>809</v>
      </c>
      <c r="C478" s="140">
        <v>21</v>
      </c>
      <c r="D478" s="140">
        <v>1</v>
      </c>
      <c r="E478" s="141" t="s">
        <v>255</v>
      </c>
      <c r="F478" s="140">
        <f t="shared" si="8"/>
        <v>21</v>
      </c>
      <c r="G478" s="141"/>
      <c r="H478" s="140"/>
    </row>
    <row r="479" spans="1:8" s="110" customFormat="1" ht="15" x14ac:dyDescent="0.25">
      <c r="A479" s="142"/>
      <c r="B479" s="139" t="s">
        <v>810</v>
      </c>
      <c r="C479" s="140">
        <v>22</v>
      </c>
      <c r="D479" s="140">
        <v>1</v>
      </c>
      <c r="E479" s="141" t="s">
        <v>255</v>
      </c>
      <c r="F479" s="140">
        <f t="shared" si="8"/>
        <v>22</v>
      </c>
      <c r="G479" s="141"/>
      <c r="H479" s="140"/>
    </row>
    <row r="480" spans="1:8" s="110" customFormat="1" ht="15" x14ac:dyDescent="0.25">
      <c r="A480" s="142"/>
      <c r="B480" s="139" t="s">
        <v>811</v>
      </c>
      <c r="C480" s="140">
        <v>28</v>
      </c>
      <c r="D480" s="140">
        <v>1</v>
      </c>
      <c r="E480" s="141" t="s">
        <v>255</v>
      </c>
      <c r="F480" s="140">
        <f t="shared" si="8"/>
        <v>28</v>
      </c>
      <c r="G480" s="141"/>
      <c r="H480" s="140"/>
    </row>
    <row r="481" spans="1:11" s="110" customFormat="1" ht="15" x14ac:dyDescent="0.25">
      <c r="A481" s="142"/>
      <c r="B481" s="139" t="s">
        <v>812</v>
      </c>
      <c r="C481" s="140">
        <v>29</v>
      </c>
      <c r="D481" s="140">
        <v>1</v>
      </c>
      <c r="E481" s="141" t="s">
        <v>255</v>
      </c>
      <c r="F481" s="140">
        <f t="shared" si="8"/>
        <v>29</v>
      </c>
      <c r="G481" s="141"/>
      <c r="H481" s="140"/>
    </row>
    <row r="482" spans="1:11" s="110" customFormat="1" ht="15" x14ac:dyDescent="0.25">
      <c r="A482" s="142"/>
      <c r="B482" s="139" t="s">
        <v>813</v>
      </c>
      <c r="C482" s="140">
        <v>14</v>
      </c>
      <c r="D482" s="140">
        <v>1</v>
      </c>
      <c r="E482" s="141" t="s">
        <v>255</v>
      </c>
      <c r="F482" s="140">
        <f t="shared" si="8"/>
        <v>14</v>
      </c>
      <c r="G482" s="141"/>
      <c r="H482" s="140"/>
    </row>
    <row r="483" spans="1:11" s="110" customFormat="1" ht="15" x14ac:dyDescent="0.25">
      <c r="A483" s="142"/>
      <c r="B483" s="139" t="s">
        <v>814</v>
      </c>
      <c r="C483" s="140">
        <v>27</v>
      </c>
      <c r="D483" s="140">
        <v>1</v>
      </c>
      <c r="E483" s="141" t="s">
        <v>255</v>
      </c>
      <c r="F483" s="140">
        <f t="shared" si="8"/>
        <v>27</v>
      </c>
      <c r="G483" s="141"/>
      <c r="H483" s="140"/>
    </row>
    <row r="484" spans="1:11" s="110" customFormat="1" ht="15" x14ac:dyDescent="0.25">
      <c r="A484" s="142"/>
      <c r="B484" s="139" t="s">
        <v>815</v>
      </c>
      <c r="C484" s="140">
        <v>25</v>
      </c>
      <c r="D484" s="140">
        <v>1</v>
      </c>
      <c r="E484" s="141" t="s">
        <v>255</v>
      </c>
      <c r="F484" s="140">
        <f t="shared" si="8"/>
        <v>25</v>
      </c>
      <c r="G484" s="141"/>
      <c r="H484" s="140"/>
    </row>
    <row r="485" spans="1:11" s="110" customFormat="1" ht="15" x14ac:dyDescent="0.25">
      <c r="A485" s="142"/>
      <c r="B485" s="139" t="s">
        <v>816</v>
      </c>
      <c r="C485" s="140">
        <v>14</v>
      </c>
      <c r="D485" s="140">
        <v>1</v>
      </c>
      <c r="E485" s="141" t="s">
        <v>255</v>
      </c>
      <c r="F485" s="140">
        <f t="shared" si="8"/>
        <v>14</v>
      </c>
      <c r="G485" s="141"/>
      <c r="H485" s="140"/>
    </row>
    <row r="486" spans="1:11" x14ac:dyDescent="0.2">
      <c r="A486" s="195"/>
      <c r="H486" s="195"/>
    </row>
    <row r="487" spans="1:11" s="196" customFormat="1" ht="15" x14ac:dyDescent="0.25">
      <c r="A487" s="150" t="s">
        <v>817</v>
      </c>
      <c r="B487" s="197"/>
      <c r="C487" s="198">
        <f>SUM(C489:C519)</f>
        <v>1296</v>
      </c>
      <c r="D487" s="137"/>
      <c r="E487" s="137"/>
      <c r="F487" s="154">
        <f>SUM(F489+F491+F492+F494)</f>
        <v>415</v>
      </c>
      <c r="G487" s="154">
        <f>G494+G512</f>
        <v>825</v>
      </c>
      <c r="H487" s="154">
        <v>56</v>
      </c>
    </row>
    <row r="488" spans="1:11" s="110" customFormat="1" ht="15" x14ac:dyDescent="0.25">
      <c r="A488" s="147" t="s">
        <v>843</v>
      </c>
      <c r="B488" s="114"/>
      <c r="C488" s="137"/>
      <c r="D488" s="137"/>
      <c r="E488" s="137"/>
      <c r="F488" s="198"/>
      <c r="G488" s="198"/>
      <c r="H488" s="154"/>
    </row>
    <row r="489" spans="1:11" s="110" customFormat="1" ht="15" x14ac:dyDescent="0.25">
      <c r="A489" s="147" t="s">
        <v>844</v>
      </c>
      <c r="B489" s="120" t="s">
        <v>104</v>
      </c>
      <c r="C489" s="161">
        <v>242</v>
      </c>
      <c r="D489" s="137">
        <v>1</v>
      </c>
      <c r="E489" s="137" t="s">
        <v>102</v>
      </c>
      <c r="F489" s="137">
        <v>242</v>
      </c>
      <c r="G489" s="137"/>
      <c r="H489" s="137"/>
      <c r="I489" s="176"/>
      <c r="J489" s="176"/>
      <c r="K489" s="176"/>
    </row>
    <row r="490" spans="1:11" s="110" customFormat="1" ht="15" x14ac:dyDescent="0.25">
      <c r="A490" s="147" t="s">
        <v>845</v>
      </c>
      <c r="B490" s="120" t="s">
        <v>818</v>
      </c>
      <c r="C490" s="161">
        <v>56</v>
      </c>
      <c r="D490" s="137">
        <v>1</v>
      </c>
      <c r="E490" s="137" t="s">
        <v>819</v>
      </c>
      <c r="F490" s="137">
        <v>56</v>
      </c>
      <c r="G490" s="228" t="s">
        <v>820</v>
      </c>
      <c r="H490" s="229"/>
      <c r="I490" s="176"/>
      <c r="J490" s="176"/>
      <c r="K490" s="176"/>
    </row>
    <row r="491" spans="1:11" s="110" customFormat="1" ht="15" x14ac:dyDescent="0.25">
      <c r="A491" s="147" t="s">
        <v>846</v>
      </c>
      <c r="B491" s="120" t="s">
        <v>821</v>
      </c>
      <c r="C491" s="161">
        <v>132</v>
      </c>
      <c r="D491" s="137">
        <v>3</v>
      </c>
      <c r="E491" s="137" t="s">
        <v>102</v>
      </c>
      <c r="F491" s="137">
        <v>132</v>
      </c>
      <c r="G491" s="137"/>
      <c r="H491" s="137"/>
      <c r="I491" s="176"/>
      <c r="J491" s="176"/>
      <c r="K491" s="176"/>
    </row>
    <row r="492" spans="1:11" s="110" customFormat="1" ht="15" x14ac:dyDescent="0.25">
      <c r="A492" s="147"/>
      <c r="B492" s="120" t="s">
        <v>64</v>
      </c>
      <c r="C492" s="161">
        <v>25</v>
      </c>
      <c r="D492" s="137">
        <v>4</v>
      </c>
      <c r="E492" s="137" t="s">
        <v>102</v>
      </c>
      <c r="F492" s="137">
        <v>25</v>
      </c>
      <c r="G492" s="137"/>
      <c r="H492" s="137"/>
      <c r="I492" s="176"/>
      <c r="J492" s="176"/>
      <c r="K492" s="176"/>
    </row>
    <row r="493" spans="1:11" s="110" customFormat="1" ht="15" x14ac:dyDescent="0.25">
      <c r="A493" s="147"/>
      <c r="B493" s="120"/>
      <c r="C493" s="161"/>
      <c r="D493" s="137"/>
      <c r="E493" s="137"/>
      <c r="F493" s="137"/>
      <c r="G493" s="137"/>
      <c r="H493" s="137"/>
      <c r="I493" s="176"/>
      <c r="J493" s="176"/>
      <c r="K493" s="176"/>
    </row>
    <row r="494" spans="1:11" s="110" customFormat="1" ht="15" x14ac:dyDescent="0.25">
      <c r="A494" s="147" t="s">
        <v>373</v>
      </c>
      <c r="B494" s="120"/>
      <c r="C494" s="161"/>
      <c r="D494" s="137"/>
      <c r="E494" s="137"/>
      <c r="F494" s="154">
        <v>16</v>
      </c>
      <c r="G494" s="154">
        <f>SUM(F495:F510)</f>
        <v>348</v>
      </c>
      <c r="H494" s="137">
        <v>0</v>
      </c>
      <c r="I494" s="176"/>
      <c r="J494" s="176"/>
      <c r="K494" s="176"/>
    </row>
    <row r="495" spans="1:11" s="110" customFormat="1" ht="15" x14ac:dyDescent="0.25">
      <c r="A495" s="147" t="s">
        <v>847</v>
      </c>
      <c r="B495" s="120" t="s">
        <v>822</v>
      </c>
      <c r="C495" s="161">
        <v>83</v>
      </c>
      <c r="D495" s="137">
        <v>1</v>
      </c>
      <c r="E495" s="137" t="s">
        <v>823</v>
      </c>
      <c r="F495" s="137">
        <v>83</v>
      </c>
      <c r="G495" s="137"/>
      <c r="H495" s="137"/>
      <c r="I495" s="176"/>
      <c r="J495" s="176"/>
      <c r="K495" s="176"/>
    </row>
    <row r="496" spans="1:11" s="110" customFormat="1" ht="15" x14ac:dyDescent="0.25">
      <c r="A496" s="147" t="s">
        <v>848</v>
      </c>
      <c r="B496" s="120" t="s">
        <v>824</v>
      </c>
      <c r="C496" s="161">
        <v>23</v>
      </c>
      <c r="D496" s="137">
        <v>1</v>
      </c>
      <c r="E496" s="137" t="s">
        <v>823</v>
      </c>
      <c r="F496" s="137">
        <v>23</v>
      </c>
      <c r="G496" s="137"/>
      <c r="H496" s="137"/>
      <c r="I496" s="176"/>
      <c r="J496" s="176"/>
      <c r="K496" s="176"/>
    </row>
    <row r="497" spans="1:11" s="110" customFormat="1" ht="15" x14ac:dyDescent="0.25">
      <c r="A497" s="147" t="s">
        <v>849</v>
      </c>
      <c r="B497" s="120" t="s">
        <v>825</v>
      </c>
      <c r="C497" s="161">
        <v>13</v>
      </c>
      <c r="D497" s="137">
        <v>1</v>
      </c>
      <c r="E497" s="137" t="s">
        <v>823</v>
      </c>
      <c r="F497" s="137">
        <v>13</v>
      </c>
      <c r="G497" s="137"/>
      <c r="H497" s="137"/>
      <c r="I497" s="176"/>
      <c r="J497" s="176"/>
      <c r="K497" s="176"/>
    </row>
    <row r="498" spans="1:11" s="110" customFormat="1" ht="15" x14ac:dyDescent="0.25">
      <c r="A498" s="147" t="s">
        <v>850</v>
      </c>
      <c r="B498" s="120" t="s">
        <v>826</v>
      </c>
      <c r="C498" s="161">
        <v>12</v>
      </c>
      <c r="D498" s="137">
        <v>1</v>
      </c>
      <c r="E498" s="137" t="s">
        <v>823</v>
      </c>
      <c r="F498" s="137">
        <v>12</v>
      </c>
      <c r="G498" s="137"/>
      <c r="H498" s="137"/>
      <c r="I498" s="176"/>
      <c r="J498" s="176"/>
      <c r="K498" s="176"/>
    </row>
    <row r="499" spans="1:11" s="110" customFormat="1" ht="15" x14ac:dyDescent="0.25">
      <c r="A499" s="147" t="s">
        <v>851</v>
      </c>
      <c r="B499" s="120" t="s">
        <v>827</v>
      </c>
      <c r="C499" s="161">
        <v>10</v>
      </c>
      <c r="D499" s="137">
        <v>1</v>
      </c>
      <c r="E499" s="137" t="s">
        <v>823</v>
      </c>
      <c r="F499" s="137">
        <v>10</v>
      </c>
      <c r="G499" s="137"/>
      <c r="H499" s="137"/>
      <c r="I499" s="176"/>
      <c r="J499" s="176"/>
      <c r="K499" s="176"/>
    </row>
    <row r="500" spans="1:11" s="110" customFormat="1" ht="15" x14ac:dyDescent="0.25">
      <c r="A500" s="147" t="s">
        <v>851</v>
      </c>
      <c r="B500" s="120" t="s">
        <v>828</v>
      </c>
      <c r="C500" s="161">
        <v>10</v>
      </c>
      <c r="D500" s="137">
        <v>1</v>
      </c>
      <c r="E500" s="137" t="s">
        <v>823</v>
      </c>
      <c r="F500" s="137">
        <v>10</v>
      </c>
      <c r="G500" s="137"/>
      <c r="H500" s="137"/>
      <c r="I500" s="176"/>
      <c r="J500" s="176"/>
      <c r="K500" s="176"/>
    </row>
    <row r="501" spans="1:11" s="110" customFormat="1" ht="15" x14ac:dyDescent="0.25">
      <c r="A501" s="147" t="s">
        <v>852</v>
      </c>
      <c r="B501" s="120" t="s">
        <v>829</v>
      </c>
      <c r="C501" s="161">
        <v>11</v>
      </c>
      <c r="D501" s="137">
        <v>1</v>
      </c>
      <c r="E501" s="137" t="s">
        <v>823</v>
      </c>
      <c r="F501" s="137">
        <v>11</v>
      </c>
      <c r="G501" s="137"/>
      <c r="H501" s="137"/>
      <c r="I501" s="176"/>
      <c r="J501" s="176"/>
      <c r="K501" s="176"/>
    </row>
    <row r="502" spans="1:11" s="110" customFormat="1" ht="15" x14ac:dyDescent="0.25">
      <c r="A502" s="147" t="s">
        <v>854</v>
      </c>
      <c r="B502" s="230" t="s">
        <v>853</v>
      </c>
      <c r="C502" s="161">
        <v>13</v>
      </c>
      <c r="D502" s="137">
        <v>1</v>
      </c>
      <c r="E502" s="137" t="s">
        <v>823</v>
      </c>
      <c r="F502" s="137">
        <v>13</v>
      </c>
      <c r="G502" s="137"/>
      <c r="H502" s="137"/>
      <c r="I502" s="176"/>
      <c r="J502" s="176"/>
      <c r="K502" s="176"/>
    </row>
    <row r="503" spans="1:11" s="110" customFormat="1" ht="15" x14ac:dyDescent="0.25">
      <c r="A503" s="147" t="s">
        <v>855</v>
      </c>
      <c r="B503" s="231"/>
      <c r="C503" s="161">
        <v>18</v>
      </c>
      <c r="D503" s="137">
        <v>1</v>
      </c>
      <c r="E503" s="137" t="s">
        <v>823</v>
      </c>
      <c r="F503" s="137">
        <v>18</v>
      </c>
      <c r="G503" s="137"/>
      <c r="H503" s="137"/>
      <c r="I503" s="176"/>
      <c r="J503" s="176"/>
      <c r="K503" s="176"/>
    </row>
    <row r="504" spans="1:11" s="110" customFormat="1" ht="15" x14ac:dyDescent="0.25">
      <c r="A504" s="147" t="s">
        <v>856</v>
      </c>
      <c r="B504" s="231"/>
      <c r="C504" s="161">
        <v>20</v>
      </c>
      <c r="D504" s="137">
        <v>1</v>
      </c>
      <c r="E504" s="137" t="s">
        <v>823</v>
      </c>
      <c r="F504" s="137">
        <v>20</v>
      </c>
      <c r="G504" s="137"/>
      <c r="H504" s="137"/>
      <c r="I504" s="176"/>
      <c r="J504" s="176"/>
      <c r="K504" s="176"/>
    </row>
    <row r="505" spans="1:11" s="110" customFormat="1" ht="15" x14ac:dyDescent="0.25">
      <c r="A505" s="147" t="s">
        <v>857</v>
      </c>
      <c r="B505" s="232"/>
      <c r="C505" s="161">
        <v>20</v>
      </c>
      <c r="D505" s="137">
        <v>1</v>
      </c>
      <c r="E505" s="137" t="s">
        <v>823</v>
      </c>
      <c r="F505" s="137">
        <v>20</v>
      </c>
      <c r="G505" s="137"/>
      <c r="H505" s="137"/>
      <c r="I505" s="176"/>
      <c r="J505" s="176"/>
      <c r="K505" s="176"/>
    </row>
    <row r="506" spans="1:11" s="110" customFormat="1" ht="15" x14ac:dyDescent="0.25">
      <c r="A506" s="147" t="s">
        <v>865</v>
      </c>
      <c r="B506" s="120" t="s">
        <v>864</v>
      </c>
      <c r="C506" s="161">
        <v>23</v>
      </c>
      <c r="D506" s="137">
        <v>1</v>
      </c>
      <c r="E506" s="137" t="s">
        <v>823</v>
      </c>
      <c r="F506" s="137">
        <v>23</v>
      </c>
      <c r="G506" s="137"/>
      <c r="H506" s="137"/>
      <c r="I506" s="176"/>
      <c r="J506" s="176"/>
      <c r="K506" s="176"/>
    </row>
    <row r="507" spans="1:11" s="110" customFormat="1" ht="15" x14ac:dyDescent="0.25">
      <c r="A507" s="147" t="s">
        <v>859</v>
      </c>
      <c r="B507" s="120" t="s">
        <v>858</v>
      </c>
      <c r="C507" s="161">
        <v>29</v>
      </c>
      <c r="D507" s="137">
        <v>1</v>
      </c>
      <c r="E507" s="137" t="s">
        <v>823</v>
      </c>
      <c r="F507" s="137">
        <v>29</v>
      </c>
      <c r="G507" s="137"/>
      <c r="H507" s="137"/>
      <c r="I507" s="176"/>
      <c r="J507" s="176"/>
      <c r="K507" s="176"/>
    </row>
    <row r="508" spans="1:11" s="110" customFormat="1" ht="15" x14ac:dyDescent="0.25">
      <c r="A508" s="147" t="s">
        <v>861</v>
      </c>
      <c r="B508" s="120" t="s">
        <v>860</v>
      </c>
      <c r="C508" s="161">
        <v>32</v>
      </c>
      <c r="D508" s="137">
        <v>1</v>
      </c>
      <c r="E508" s="137" t="s">
        <v>823</v>
      </c>
      <c r="F508" s="137">
        <v>32</v>
      </c>
      <c r="G508" s="137"/>
      <c r="H508" s="137"/>
      <c r="I508" s="176"/>
      <c r="J508" s="176"/>
      <c r="K508" s="176"/>
    </row>
    <row r="509" spans="1:11" s="110" customFormat="1" ht="15" x14ac:dyDescent="0.25">
      <c r="A509" s="147" t="s">
        <v>863</v>
      </c>
      <c r="B509" s="120" t="s">
        <v>862</v>
      </c>
      <c r="C509" s="161">
        <v>21</v>
      </c>
      <c r="D509" s="137">
        <v>1</v>
      </c>
      <c r="E509" s="137" t="s">
        <v>823</v>
      </c>
      <c r="F509" s="137">
        <v>21</v>
      </c>
      <c r="G509" s="137"/>
      <c r="H509" s="137"/>
      <c r="I509" s="176"/>
      <c r="J509" s="176"/>
      <c r="K509" s="176"/>
    </row>
    <row r="510" spans="1:11" s="110" customFormat="1" ht="15" x14ac:dyDescent="0.25">
      <c r="A510" s="147" t="s">
        <v>875</v>
      </c>
      <c r="B510" s="120" t="s">
        <v>876</v>
      </c>
      <c r="C510" s="161">
        <v>10</v>
      </c>
      <c r="D510" s="137">
        <v>1</v>
      </c>
      <c r="E510" s="137" t="s">
        <v>823</v>
      </c>
      <c r="F510" s="137">
        <v>10</v>
      </c>
      <c r="G510" s="137"/>
      <c r="H510" s="137"/>
      <c r="I510" s="176"/>
      <c r="J510" s="176"/>
      <c r="K510" s="176"/>
    </row>
    <row r="511" spans="1:11" s="110" customFormat="1" ht="15" x14ac:dyDescent="0.25">
      <c r="A511" s="147"/>
      <c r="B511" s="120" t="s">
        <v>64</v>
      </c>
      <c r="C511" s="161">
        <v>16</v>
      </c>
      <c r="D511" s="137">
        <v>4</v>
      </c>
      <c r="E511" s="137" t="s">
        <v>102</v>
      </c>
      <c r="F511" s="137">
        <v>16</v>
      </c>
      <c r="G511" s="137"/>
      <c r="H511" s="137"/>
      <c r="I511" s="176"/>
      <c r="J511" s="176"/>
      <c r="K511" s="176"/>
    </row>
    <row r="512" spans="1:11" ht="15" x14ac:dyDescent="0.25">
      <c r="A512" s="199" t="s">
        <v>830</v>
      </c>
      <c r="B512" s="147"/>
      <c r="C512" s="199"/>
      <c r="D512" s="199"/>
      <c r="E512" s="199"/>
      <c r="F512" s="154">
        <v>0</v>
      </c>
      <c r="G512" s="154">
        <f>SUM(F513:F519)</f>
        <v>477</v>
      </c>
      <c r="H512" s="154">
        <v>0</v>
      </c>
    </row>
    <row r="513" spans="1:8" s="200" customFormat="1" ht="15" x14ac:dyDescent="0.25">
      <c r="A513" s="147" t="s">
        <v>871</v>
      </c>
      <c r="B513" s="147" t="s">
        <v>870</v>
      </c>
      <c r="C513" s="137">
        <v>139</v>
      </c>
      <c r="D513" s="137">
        <v>1</v>
      </c>
      <c r="E513" s="137" t="s">
        <v>823</v>
      </c>
      <c r="F513" s="137">
        <v>139</v>
      </c>
      <c r="G513" s="147"/>
      <c r="H513" s="147"/>
    </row>
    <row r="514" spans="1:8" ht="15" x14ac:dyDescent="0.25">
      <c r="A514" s="147" t="s">
        <v>872</v>
      </c>
      <c r="B514" s="147" t="s">
        <v>873</v>
      </c>
      <c r="C514" s="137">
        <v>27</v>
      </c>
      <c r="D514" s="137">
        <v>1</v>
      </c>
      <c r="E514" s="137" t="s">
        <v>823</v>
      </c>
      <c r="F514" s="137">
        <v>27</v>
      </c>
      <c r="G514" s="199"/>
      <c r="H514" s="199"/>
    </row>
    <row r="515" spans="1:8" ht="15" x14ac:dyDescent="0.25">
      <c r="A515" s="147" t="s">
        <v>874</v>
      </c>
      <c r="B515" s="147" t="s">
        <v>831</v>
      </c>
      <c r="C515" s="137">
        <v>18</v>
      </c>
      <c r="D515" s="137">
        <v>1</v>
      </c>
      <c r="E515" s="137" t="s">
        <v>823</v>
      </c>
      <c r="F515" s="137">
        <v>18</v>
      </c>
      <c r="G515" s="199"/>
      <c r="H515" s="199"/>
    </row>
    <row r="516" spans="1:8" ht="15" x14ac:dyDescent="0.25">
      <c r="A516" s="147" t="s">
        <v>866</v>
      </c>
      <c r="B516" s="147" t="s">
        <v>868</v>
      </c>
      <c r="C516" s="137">
        <v>32</v>
      </c>
      <c r="D516" s="137">
        <v>1</v>
      </c>
      <c r="E516" s="137" t="s">
        <v>823</v>
      </c>
      <c r="F516" s="137">
        <v>32</v>
      </c>
      <c r="G516" s="199"/>
      <c r="H516" s="199"/>
    </row>
    <row r="517" spans="1:8" ht="15" x14ac:dyDescent="0.25">
      <c r="A517" s="147" t="s">
        <v>867</v>
      </c>
      <c r="B517" s="147" t="s">
        <v>869</v>
      </c>
      <c r="C517" s="137">
        <v>35</v>
      </c>
      <c r="D517" s="137">
        <v>1</v>
      </c>
      <c r="E517" s="137" t="s">
        <v>823</v>
      </c>
      <c r="F517" s="137">
        <v>35</v>
      </c>
      <c r="G517" s="199"/>
      <c r="H517" s="199"/>
    </row>
    <row r="518" spans="1:8" ht="15" x14ac:dyDescent="0.25">
      <c r="A518" s="199"/>
      <c r="B518" s="147"/>
      <c r="C518" s="199"/>
      <c r="D518" s="199"/>
      <c r="E518" s="199"/>
      <c r="F518" s="199"/>
      <c r="G518" s="199"/>
      <c r="H518" s="199"/>
    </row>
    <row r="519" spans="1:8" ht="15" x14ac:dyDescent="0.25">
      <c r="A519" s="199" t="s">
        <v>832</v>
      </c>
      <c r="B519" s="120" t="s">
        <v>356</v>
      </c>
      <c r="C519" s="137">
        <v>226</v>
      </c>
      <c r="D519" s="137">
        <v>1</v>
      </c>
      <c r="E519" s="137" t="s">
        <v>823</v>
      </c>
      <c r="F519" s="137">
        <v>226</v>
      </c>
      <c r="G519" s="199"/>
      <c r="H519" s="199"/>
    </row>
    <row r="520" spans="1:8" x14ac:dyDescent="0.2">
      <c r="A520" s="199"/>
      <c r="B520" s="199"/>
      <c r="C520" s="199"/>
      <c r="D520" s="199"/>
      <c r="E520" s="199"/>
      <c r="F520" s="199"/>
      <c r="G520" s="199"/>
      <c r="H520" s="199"/>
    </row>
    <row r="521" spans="1:8" x14ac:dyDescent="0.2">
      <c r="A521" s="199"/>
      <c r="B521" s="199"/>
      <c r="C521" s="199"/>
      <c r="D521" s="199"/>
      <c r="E521" s="199"/>
      <c r="F521" s="199"/>
      <c r="G521" s="199"/>
      <c r="H521" s="199"/>
    </row>
    <row r="522" spans="1:8" x14ac:dyDescent="0.2">
      <c r="A522" s="199"/>
      <c r="B522" s="199"/>
      <c r="C522" s="199"/>
      <c r="D522" s="199"/>
      <c r="E522" s="199"/>
      <c r="F522" s="199"/>
      <c r="G522" s="199"/>
      <c r="H522" s="199"/>
    </row>
  </sheetData>
  <autoFilter ref="B1:H2" xr:uid="{00000000-0001-0000-0100-000000000000}"/>
  <mergeCells count="6">
    <mergeCell ref="B502:B505"/>
    <mergeCell ref="B1:B2"/>
    <mergeCell ref="C1:C2"/>
    <mergeCell ref="D1:D2"/>
    <mergeCell ref="E1:E2"/>
    <mergeCell ref="G490:H490"/>
  </mergeCells>
  <phoneticPr fontId="20" type="noConversion"/>
  <printOptions horizontalCentered="1" verticalCentered="1"/>
  <pageMargins left="0.7" right="0.7" top="0.75" bottom="0.75" header="0.3" footer="0.3"/>
  <pageSetup paperSize="9" scale="62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0B2DEE2C30F4448DB6F21CB60907AC" ma:contentTypeVersion="3" ma:contentTypeDescription="Crée un document." ma:contentTypeScope="" ma:versionID="f09a60dd98e2c85cd4b14439c21fa137">
  <xsd:schema xmlns:xsd="http://www.w3.org/2001/XMLSchema" xmlns:xs="http://www.w3.org/2001/XMLSchema" xmlns:p="http://schemas.microsoft.com/office/2006/metadata/properties" xmlns:ns2="f1d5ec4e-a01a-4c9b-ac2c-aab0f994f694" targetNamespace="http://schemas.microsoft.com/office/2006/metadata/properties" ma:root="true" ma:fieldsID="9f7a6ce1a7bcad95b39cf5254960ef4c" ns2:_="">
    <xsd:import namespace="f1d5ec4e-a01a-4c9b-ac2c-aab0f994f6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5ec4e-a01a-4c9b-ac2c-aab0f994f6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789247-B9F3-4765-BD1C-6F440A066E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16F92A-D363-433F-8A69-09CC5937CC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D6950F-1E6C-4356-9253-3E83FFC4BEC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3557274-CC1D-4FDC-AC37-D063354C9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d5ec4e-a01a-4c9b-ac2c-aab0f994f6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SITE CLAVIERES</vt:lpstr>
      <vt:lpstr>SITE CROUPILLAC</vt:lpstr>
      <vt:lpstr>'SITE CLAVIERES'!Zone_d_impression</vt:lpstr>
    </vt:vector>
  </TitlesOfParts>
  <Manager/>
  <Company>Ecole des Mines Alès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Marie-Josée Gleyze</dc:creator>
  <cp:keywords/>
  <dc:description/>
  <cp:lastModifiedBy>LAHROUCHI Mouloud (IMT Mines Alès)</cp:lastModifiedBy>
  <cp:revision/>
  <dcterms:created xsi:type="dcterms:W3CDTF">2002-09-23T07:17:38Z</dcterms:created>
  <dcterms:modified xsi:type="dcterms:W3CDTF">2026-05-22T09:47:58Z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JDRREUXWXWDQ-4-4998</vt:lpwstr>
  </property>
  <property fmtid="{D5CDD505-2E9C-101B-9397-08002B2CF9AE}" pid="3" name="_dlc_DocIdItemGuid">
    <vt:lpwstr>3e87b2d2-daaf-40f7-b0c0-e91438a937fd</vt:lpwstr>
  </property>
  <property fmtid="{D5CDD505-2E9C-101B-9397-08002B2CF9AE}" pid="4" name="_dlc_DocIdUrl">
    <vt:lpwstr>http://ensemble/sites/dl/_layouts/DocIdRedir.aspx?ID=JDRREUXWXWDQ-4-4998, JDRREUXWXWDQ-4-4998</vt:lpwstr>
  </property>
  <property fmtid="{D5CDD505-2E9C-101B-9397-08002B2CF9AE}" pid="5" name="ContentTypeId">
    <vt:lpwstr>0x010100F20B2DEE2C30F4448DB6F21CB60907AC</vt:lpwstr>
  </property>
</Properties>
</file>